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barac\Desktop\programski ugovori\6_Programski ugovori EFST\"/>
    </mc:Choice>
  </mc:AlternateContent>
  <xr:revisionPtr revIDLastSave="0" documentId="13_ncr:1_{4B106EA1-5757-4963-B6E8-04BE5E1F482A}" xr6:coauthVersionLast="47" xr6:coauthVersionMax="47" xr10:uidLastSave="{00000000-0000-0000-0000-000000000000}"/>
  <bookViews>
    <workbookView xWindow="-98" yWindow="-98" windowWidth="28996" windowHeight="15675" activeTab="1" xr2:uid="{00000000-000D-0000-FFFF-FFFF00000000}"/>
  </bookViews>
  <sheets>
    <sheet name="List1" sheetId="1" r:id="rId1"/>
    <sheet name="EFS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4" l="1"/>
  <c r="M47" i="4" l="1"/>
  <c r="P47" i="4" s="1"/>
  <c r="N47" i="4"/>
  <c r="U16" i="4"/>
  <c r="I16" i="4"/>
  <c r="U48" i="4"/>
  <c r="N50" i="4"/>
  <c r="Q50" i="4" s="1"/>
  <c r="T50" i="4" s="1"/>
  <c r="W50" i="4" s="1"/>
  <c r="M50" i="4"/>
  <c r="P50" i="4" s="1"/>
  <c r="S50" i="4" s="1"/>
  <c r="V50" i="4" s="1"/>
  <c r="K50" i="4"/>
  <c r="K48" i="4" s="1"/>
  <c r="N49" i="4"/>
  <c r="N48" i="4" s="1"/>
  <c r="M49" i="4"/>
  <c r="P49" i="4" s="1"/>
  <c r="K49" i="4"/>
  <c r="I49" i="4"/>
  <c r="R48" i="4"/>
  <c r="O48" i="4"/>
  <c r="M48" i="4"/>
  <c r="L48" i="4"/>
  <c r="J48" i="4"/>
  <c r="I48" i="4"/>
  <c r="H48" i="4"/>
  <c r="G48" i="4"/>
  <c r="F48" i="4"/>
  <c r="E48" i="4"/>
  <c r="D48" i="4"/>
  <c r="C48" i="4"/>
  <c r="N46" i="4"/>
  <c r="K47" i="4"/>
  <c r="U46" i="4"/>
  <c r="R46" i="4"/>
  <c r="O46" i="4"/>
  <c r="M46" i="4"/>
  <c r="L46" i="4"/>
  <c r="K46" i="4"/>
  <c r="J46" i="4"/>
  <c r="I46" i="4"/>
  <c r="H46" i="4"/>
  <c r="G46" i="4"/>
  <c r="F46" i="4"/>
  <c r="E46" i="4"/>
  <c r="D46" i="4"/>
  <c r="C46" i="4"/>
  <c r="U44" i="4"/>
  <c r="N45" i="4"/>
  <c r="N44" i="4" s="1"/>
  <c r="M45" i="4"/>
  <c r="M44" i="4" s="1"/>
  <c r="R44" i="4"/>
  <c r="O44" i="4"/>
  <c r="L44" i="4"/>
  <c r="K44" i="4"/>
  <c r="J44" i="4"/>
  <c r="I44" i="4"/>
  <c r="H44" i="4"/>
  <c r="G44" i="4"/>
  <c r="F44" i="4"/>
  <c r="E44" i="4"/>
  <c r="D44" i="4"/>
  <c r="C44" i="4"/>
  <c r="N43" i="4"/>
  <c r="Q43" i="4" s="1"/>
  <c r="T43" i="4" s="1"/>
  <c r="W43" i="4" s="1"/>
  <c r="M43" i="4"/>
  <c r="M40" i="4" s="1"/>
  <c r="K43" i="4"/>
  <c r="Q42" i="4"/>
  <c r="T42" i="4" s="1"/>
  <c r="W42" i="4" s="1"/>
  <c r="N42" i="4"/>
  <c r="M42" i="4"/>
  <c r="P42" i="4" s="1"/>
  <c r="S42" i="4" s="1"/>
  <c r="V42" i="4" s="1"/>
  <c r="K42" i="4"/>
  <c r="N41" i="4"/>
  <c r="Q41" i="4" s="1"/>
  <c r="M41" i="4"/>
  <c r="P41" i="4" s="1"/>
  <c r="K41" i="4"/>
  <c r="I40" i="4"/>
  <c r="R40" i="4"/>
  <c r="O40" i="4"/>
  <c r="N40" i="4"/>
  <c r="L40" i="4"/>
  <c r="K40" i="4"/>
  <c r="J40" i="4"/>
  <c r="H40" i="4"/>
  <c r="G40" i="4"/>
  <c r="F40" i="4"/>
  <c r="E40" i="4"/>
  <c r="D40" i="4"/>
  <c r="C40" i="4"/>
  <c r="U36" i="4"/>
  <c r="N39" i="4"/>
  <c r="Q39" i="4" s="1"/>
  <c r="T39" i="4" s="1"/>
  <c r="W39" i="4" s="1"/>
  <c r="M39" i="4"/>
  <c r="P39" i="4" s="1"/>
  <c r="S39" i="4" s="1"/>
  <c r="V39" i="4" s="1"/>
  <c r="K39" i="4"/>
  <c r="U38" i="4"/>
  <c r="N38" i="4"/>
  <c r="Q38" i="4" s="1"/>
  <c r="T38" i="4" s="1"/>
  <c r="W38" i="4" s="1"/>
  <c r="M38" i="4"/>
  <c r="P38" i="4" s="1"/>
  <c r="K38" i="4"/>
  <c r="I38" i="4"/>
  <c r="I36" i="4" s="1"/>
  <c r="S37" i="4"/>
  <c r="P37" i="4"/>
  <c r="N37" i="4"/>
  <c r="Q37" i="4" s="1"/>
  <c r="M37" i="4"/>
  <c r="K37" i="4"/>
  <c r="R36" i="4"/>
  <c r="O36" i="4"/>
  <c r="N36" i="4"/>
  <c r="M36" i="4"/>
  <c r="L36" i="4"/>
  <c r="K36" i="4"/>
  <c r="J36" i="4"/>
  <c r="H36" i="4"/>
  <c r="G36" i="4"/>
  <c r="F36" i="4"/>
  <c r="E36" i="4"/>
  <c r="D36" i="4"/>
  <c r="C36" i="4"/>
  <c r="Q35" i="4"/>
  <c r="T35" i="4" s="1"/>
  <c r="W35" i="4" s="1"/>
  <c r="N35" i="4"/>
  <c r="M35" i="4"/>
  <c r="P35" i="4" s="1"/>
  <c r="S35" i="4" s="1"/>
  <c r="V35" i="4" s="1"/>
  <c r="K35" i="4"/>
  <c r="U33" i="4"/>
  <c r="N34" i="4"/>
  <c r="Q34" i="4" s="1"/>
  <c r="M34" i="4"/>
  <c r="P34" i="4" s="1"/>
  <c r="K34" i="4"/>
  <c r="R33" i="4"/>
  <c r="O33" i="4"/>
  <c r="N33" i="4"/>
  <c r="M33" i="4"/>
  <c r="L33" i="4"/>
  <c r="K33" i="4"/>
  <c r="J33" i="4"/>
  <c r="H33" i="4"/>
  <c r="G33" i="4"/>
  <c r="F33" i="4"/>
  <c r="E33" i="4"/>
  <c r="D33" i="4"/>
  <c r="C33" i="4"/>
  <c r="U32" i="4"/>
  <c r="N32" i="4"/>
  <c r="Q32" i="4" s="1"/>
  <c r="T32" i="4" s="1"/>
  <c r="W32" i="4" s="1"/>
  <c r="M32" i="4"/>
  <c r="P32" i="4" s="1"/>
  <c r="S32" i="4" s="1"/>
  <c r="V32" i="4" s="1"/>
  <c r="K32" i="4"/>
  <c r="I32" i="4"/>
  <c r="P31" i="4"/>
  <c r="S31" i="4" s="1"/>
  <c r="V31" i="4" s="1"/>
  <c r="N31" i="4"/>
  <c r="Q31" i="4" s="1"/>
  <c r="T31" i="4" s="1"/>
  <c r="W31" i="4" s="1"/>
  <c r="M31" i="4"/>
  <c r="K31" i="4"/>
  <c r="S30" i="4"/>
  <c r="V30" i="4" s="1"/>
  <c r="P30" i="4"/>
  <c r="N30" i="4"/>
  <c r="Q30" i="4" s="1"/>
  <c r="T30" i="4" s="1"/>
  <c r="W30" i="4" s="1"/>
  <c r="M30" i="4"/>
  <c r="K30" i="4"/>
  <c r="N29" i="4"/>
  <c r="Q29" i="4" s="1"/>
  <c r="T29" i="4" s="1"/>
  <c r="W29" i="4" s="1"/>
  <c r="M29" i="4"/>
  <c r="P29" i="4" s="1"/>
  <c r="S29" i="4" s="1"/>
  <c r="V29" i="4" s="1"/>
  <c r="K29" i="4"/>
  <c r="Q28" i="4"/>
  <c r="T28" i="4" s="1"/>
  <c r="W28" i="4" s="1"/>
  <c r="P28" i="4"/>
  <c r="S28" i="4" s="1"/>
  <c r="V28" i="4" s="1"/>
  <c r="N28" i="4"/>
  <c r="M28" i="4"/>
  <c r="K28" i="4"/>
  <c r="T27" i="4"/>
  <c r="W27" i="4" s="1"/>
  <c r="Q27" i="4"/>
  <c r="N27" i="4"/>
  <c r="M27" i="4"/>
  <c r="P27" i="4" s="1"/>
  <c r="S27" i="4" s="1"/>
  <c r="V27" i="4" s="1"/>
  <c r="K27" i="4"/>
  <c r="N26" i="4"/>
  <c r="Q26" i="4" s="1"/>
  <c r="T26" i="4" s="1"/>
  <c r="W26" i="4" s="1"/>
  <c r="M26" i="4"/>
  <c r="P26" i="4" s="1"/>
  <c r="S26" i="4" s="1"/>
  <c r="V26" i="4" s="1"/>
  <c r="K26" i="4"/>
  <c r="Q25" i="4"/>
  <c r="T25" i="4" s="1"/>
  <c r="W25" i="4" s="1"/>
  <c r="N25" i="4"/>
  <c r="M25" i="4"/>
  <c r="P25" i="4" s="1"/>
  <c r="S25" i="4" s="1"/>
  <c r="V25" i="4" s="1"/>
  <c r="K25" i="4"/>
  <c r="N24" i="4"/>
  <c r="Q24" i="4" s="1"/>
  <c r="T24" i="4" s="1"/>
  <c r="W24" i="4" s="1"/>
  <c r="M24" i="4"/>
  <c r="P24" i="4" s="1"/>
  <c r="S24" i="4" s="1"/>
  <c r="V24" i="4" s="1"/>
  <c r="K24" i="4"/>
  <c r="P23" i="4"/>
  <c r="S23" i="4" s="1"/>
  <c r="V23" i="4" s="1"/>
  <c r="N23" i="4"/>
  <c r="Q23" i="4" s="1"/>
  <c r="T23" i="4" s="1"/>
  <c r="W23" i="4" s="1"/>
  <c r="M23" i="4"/>
  <c r="K23" i="4"/>
  <c r="S22" i="4"/>
  <c r="V22" i="4" s="1"/>
  <c r="P22" i="4"/>
  <c r="N22" i="4"/>
  <c r="Q22" i="4" s="1"/>
  <c r="T22" i="4" s="1"/>
  <c r="W22" i="4" s="1"/>
  <c r="M22" i="4"/>
  <c r="K22" i="4"/>
  <c r="N21" i="4"/>
  <c r="Q21" i="4" s="1"/>
  <c r="T21" i="4" s="1"/>
  <c r="W21" i="4" s="1"/>
  <c r="M21" i="4"/>
  <c r="P21" i="4" s="1"/>
  <c r="S21" i="4" s="1"/>
  <c r="V21" i="4" s="1"/>
  <c r="K21" i="4"/>
  <c r="K16" i="4" s="1"/>
  <c r="Q20" i="4"/>
  <c r="T20" i="4" s="1"/>
  <c r="W20" i="4" s="1"/>
  <c r="P20" i="4"/>
  <c r="S20" i="4" s="1"/>
  <c r="V20" i="4" s="1"/>
  <c r="N20" i="4"/>
  <c r="M20" i="4"/>
  <c r="K20" i="4"/>
  <c r="T19" i="4"/>
  <c r="W19" i="4" s="1"/>
  <c r="Q19" i="4"/>
  <c r="N19" i="4"/>
  <c r="M19" i="4"/>
  <c r="P19" i="4" s="1"/>
  <c r="S19" i="4" s="1"/>
  <c r="V19" i="4" s="1"/>
  <c r="K19" i="4"/>
  <c r="N18" i="4"/>
  <c r="Q18" i="4" s="1"/>
  <c r="T18" i="4" s="1"/>
  <c r="W18" i="4" s="1"/>
  <c r="M18" i="4"/>
  <c r="P18" i="4" s="1"/>
  <c r="S18" i="4" s="1"/>
  <c r="V18" i="4" s="1"/>
  <c r="K18" i="4"/>
  <c r="Q17" i="4"/>
  <c r="N17" i="4"/>
  <c r="M17" i="4"/>
  <c r="P17" i="4" s="1"/>
  <c r="K17" i="4"/>
  <c r="R16" i="4"/>
  <c r="O16" i="4"/>
  <c r="M16" i="4"/>
  <c r="L16" i="4"/>
  <c r="J16" i="4"/>
  <c r="H16" i="4"/>
  <c r="G16" i="4"/>
  <c r="E16" i="4"/>
  <c r="D16" i="4"/>
  <c r="C16" i="4"/>
  <c r="Q15" i="4"/>
  <c r="T15" i="4" s="1"/>
  <c r="W15" i="4" s="1"/>
  <c r="P15" i="4"/>
  <c r="S15" i="4" s="1"/>
  <c r="V15" i="4" s="1"/>
  <c r="N15" i="4"/>
  <c r="M15" i="4"/>
  <c r="K15" i="4"/>
  <c r="J15" i="4"/>
  <c r="N14" i="4"/>
  <c r="Q14" i="4" s="1"/>
  <c r="T14" i="4" s="1"/>
  <c r="W14" i="4" s="1"/>
  <c r="M14" i="4"/>
  <c r="P14" i="4" s="1"/>
  <c r="S14" i="4" s="1"/>
  <c r="V14" i="4" s="1"/>
  <c r="K14" i="4"/>
  <c r="J14" i="4"/>
  <c r="Q13" i="4"/>
  <c r="T13" i="4" s="1"/>
  <c r="W13" i="4" s="1"/>
  <c r="P13" i="4"/>
  <c r="S13" i="4" s="1"/>
  <c r="V13" i="4" s="1"/>
  <c r="N13" i="4"/>
  <c r="M13" i="4"/>
  <c r="K13" i="4"/>
  <c r="J13" i="4"/>
  <c r="N12" i="4"/>
  <c r="Q12" i="4" s="1"/>
  <c r="T12" i="4" s="1"/>
  <c r="W12" i="4" s="1"/>
  <c r="M12" i="4"/>
  <c r="P12" i="4" s="1"/>
  <c r="S12" i="4" s="1"/>
  <c r="V12" i="4" s="1"/>
  <c r="K12" i="4"/>
  <c r="J12" i="4"/>
  <c r="J6" i="4" s="1"/>
  <c r="J51" i="4" s="1"/>
  <c r="Q11" i="4"/>
  <c r="T11" i="4" s="1"/>
  <c r="W11" i="4" s="1"/>
  <c r="N11" i="4"/>
  <c r="M11" i="4"/>
  <c r="P11" i="4" s="1"/>
  <c r="S11" i="4" s="1"/>
  <c r="V11" i="4" s="1"/>
  <c r="K11" i="4"/>
  <c r="J11" i="4"/>
  <c r="P10" i="4"/>
  <c r="S10" i="4" s="1"/>
  <c r="V10" i="4" s="1"/>
  <c r="N10" i="4"/>
  <c r="Q10" i="4" s="1"/>
  <c r="T10" i="4" s="1"/>
  <c r="W10" i="4" s="1"/>
  <c r="M10" i="4"/>
  <c r="K10" i="4"/>
  <c r="J10" i="4"/>
  <c r="T9" i="4"/>
  <c r="W9" i="4" s="1"/>
  <c r="Q9" i="4"/>
  <c r="N9" i="4"/>
  <c r="M9" i="4"/>
  <c r="P9" i="4" s="1"/>
  <c r="S9" i="4" s="1"/>
  <c r="V9" i="4" s="1"/>
  <c r="K9" i="4"/>
  <c r="J9" i="4"/>
  <c r="P8" i="4"/>
  <c r="S8" i="4" s="1"/>
  <c r="V8" i="4" s="1"/>
  <c r="N8" i="4"/>
  <c r="N6" i="4" s="1"/>
  <c r="M8" i="4"/>
  <c r="K8" i="4"/>
  <c r="J8" i="4"/>
  <c r="T7" i="4"/>
  <c r="Q7" i="4"/>
  <c r="N7" i="4"/>
  <c r="M7" i="4"/>
  <c r="P7" i="4" s="1"/>
  <c r="K7" i="4"/>
  <c r="J7" i="4"/>
  <c r="I6" i="4"/>
  <c r="M6" i="4"/>
  <c r="L6" i="4"/>
  <c r="K6" i="4"/>
  <c r="K51" i="4" s="1"/>
  <c r="H6" i="4"/>
  <c r="H51" i="4" s="1"/>
  <c r="G6" i="4"/>
  <c r="G51" i="4" s="1"/>
  <c r="F6" i="4"/>
  <c r="E6" i="4"/>
  <c r="E51" i="4" s="1"/>
  <c r="D6" i="4"/>
  <c r="D51" i="4" s="1"/>
  <c r="C6" i="4"/>
  <c r="C51" i="4" s="1"/>
  <c r="C6" i="1"/>
  <c r="D6" i="1"/>
  <c r="E6" i="1"/>
  <c r="F6" i="1"/>
  <c r="F51" i="1" s="1"/>
  <c r="G6" i="1"/>
  <c r="H6" i="1"/>
  <c r="I6" i="1"/>
  <c r="J6" i="1"/>
  <c r="K6" i="1"/>
  <c r="L6" i="1"/>
  <c r="L51" i="1" s="1"/>
  <c r="M6" i="1"/>
  <c r="N6" i="1"/>
  <c r="O6" i="1"/>
  <c r="O51" i="1" s="1"/>
  <c r="P6" i="1"/>
  <c r="Q6" i="1"/>
  <c r="R6" i="1"/>
  <c r="R51" i="1" s="1"/>
  <c r="S6" i="1"/>
  <c r="T6" i="1"/>
  <c r="U6" i="1"/>
  <c r="V6" i="1"/>
  <c r="W6" i="1"/>
  <c r="D16" i="1"/>
  <c r="E16" i="1"/>
  <c r="E51" i="1" s="1"/>
  <c r="F16" i="1"/>
  <c r="G16" i="1"/>
  <c r="G51" i="1" s="1"/>
  <c r="H16" i="1"/>
  <c r="I16" i="1"/>
  <c r="J16" i="1"/>
  <c r="K16" i="1"/>
  <c r="L16" i="1"/>
  <c r="M16" i="1"/>
  <c r="N16" i="1"/>
  <c r="O16" i="1"/>
  <c r="P16" i="1"/>
  <c r="Q16" i="1"/>
  <c r="Q51" i="1" s="1"/>
  <c r="R16" i="1"/>
  <c r="S16" i="1"/>
  <c r="S51" i="1" s="1"/>
  <c r="T16" i="1"/>
  <c r="U16" i="1"/>
  <c r="V16" i="1"/>
  <c r="W16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D46" i="1"/>
  <c r="E46" i="1"/>
  <c r="F46" i="1"/>
  <c r="G46" i="1"/>
  <c r="H46" i="1"/>
  <c r="I46" i="1"/>
  <c r="J46" i="1"/>
  <c r="K46" i="1"/>
  <c r="L46" i="1"/>
  <c r="M46" i="1"/>
  <c r="M51" i="1" s="1"/>
  <c r="N46" i="1"/>
  <c r="O46" i="1"/>
  <c r="P46" i="1"/>
  <c r="Q46" i="1"/>
  <c r="R46" i="1"/>
  <c r="S46" i="1"/>
  <c r="T46" i="1"/>
  <c r="U46" i="1"/>
  <c r="V46" i="1"/>
  <c r="W46" i="1"/>
  <c r="D48" i="1"/>
  <c r="E48" i="1"/>
  <c r="F48" i="1"/>
  <c r="G48" i="1"/>
  <c r="H48" i="1"/>
  <c r="I48" i="1"/>
  <c r="J48" i="1"/>
  <c r="J51" i="1" s="1"/>
  <c r="K48" i="1"/>
  <c r="L48" i="1"/>
  <c r="M48" i="1"/>
  <c r="N48" i="1"/>
  <c r="O48" i="1"/>
  <c r="P48" i="1"/>
  <c r="Q48" i="1"/>
  <c r="R48" i="1"/>
  <c r="S48" i="1"/>
  <c r="T48" i="1"/>
  <c r="U48" i="1"/>
  <c r="U51" i="1" s="1"/>
  <c r="V48" i="1"/>
  <c r="V51" i="1" s="1"/>
  <c r="W48" i="1"/>
  <c r="D51" i="1"/>
  <c r="H51" i="1"/>
  <c r="I51" i="1"/>
  <c r="K51" i="1"/>
  <c r="N51" i="1"/>
  <c r="P51" i="1"/>
  <c r="T51" i="1"/>
  <c r="W51" i="1"/>
  <c r="U40" i="4" l="1"/>
  <c r="I33" i="4"/>
  <c r="I51" i="4" s="1"/>
  <c r="F51" i="4"/>
  <c r="L51" i="4"/>
  <c r="P46" i="4"/>
  <c r="S47" i="4"/>
  <c r="P16" i="4"/>
  <c r="S17" i="4"/>
  <c r="M51" i="4"/>
  <c r="S41" i="4"/>
  <c r="P48" i="4"/>
  <c r="S49" i="4"/>
  <c r="T34" i="4"/>
  <c r="Q33" i="4"/>
  <c r="Q16" i="4"/>
  <c r="T41" i="4"/>
  <c r="Q40" i="4"/>
  <c r="O6" i="4"/>
  <c r="O51" i="4" s="1"/>
  <c r="S38" i="4"/>
  <c r="V38" i="4" s="1"/>
  <c r="P36" i="4"/>
  <c r="N51" i="4"/>
  <c r="S7" i="4"/>
  <c r="P6" i="4"/>
  <c r="P33" i="4"/>
  <c r="S34" i="4"/>
  <c r="Q36" i="4"/>
  <c r="T37" i="4"/>
  <c r="N16" i="4"/>
  <c r="P45" i="4"/>
  <c r="Q8" i="4"/>
  <c r="T17" i="4"/>
  <c r="P43" i="4"/>
  <c r="S43" i="4" s="1"/>
  <c r="V43" i="4" s="1"/>
  <c r="Q45" i="4"/>
  <c r="Q47" i="4"/>
  <c r="Q49" i="4"/>
  <c r="W7" i="4"/>
  <c r="V37" i="4"/>
  <c r="C48" i="1"/>
  <c r="C46" i="1"/>
  <c r="C44" i="1"/>
  <c r="C40" i="1"/>
  <c r="C36" i="1"/>
  <c r="C33" i="1"/>
  <c r="C16" i="1"/>
  <c r="C51" i="1"/>
  <c r="T16" i="4" l="1"/>
  <c r="W17" i="4"/>
  <c r="W16" i="4" s="1"/>
  <c r="T40" i="4"/>
  <c r="W41" i="4"/>
  <c r="W40" i="4" s="1"/>
  <c r="P40" i="4"/>
  <c r="T8" i="4"/>
  <c r="Q6" i="4"/>
  <c r="V36" i="4"/>
  <c r="P51" i="4"/>
  <c r="S6" i="4"/>
  <c r="V7" i="4"/>
  <c r="V6" i="4" s="1"/>
  <c r="S40" i="4"/>
  <c r="V41" i="4"/>
  <c r="V40" i="4" s="1"/>
  <c r="P44" i="4"/>
  <c r="S45" i="4"/>
  <c r="S36" i="4"/>
  <c r="S46" i="4"/>
  <c r="V47" i="4"/>
  <c r="V46" i="4" s="1"/>
  <c r="Q48" i="4"/>
  <c r="T49" i="4"/>
  <c r="T36" i="4"/>
  <c r="W37" i="4"/>
  <c r="W36" i="4" s="1"/>
  <c r="S16" i="4"/>
  <c r="V17" i="4"/>
  <c r="V16" i="4" s="1"/>
  <c r="Q46" i="4"/>
  <c r="T47" i="4"/>
  <c r="U6" i="4"/>
  <c r="U51" i="4" s="1"/>
  <c r="R6" i="4"/>
  <c r="R51" i="4" s="1"/>
  <c r="T33" i="4"/>
  <c r="W34" i="4"/>
  <c r="W33" i="4" s="1"/>
  <c r="Q44" i="4"/>
  <c r="T45" i="4"/>
  <c r="S33" i="4"/>
  <c r="V34" i="4"/>
  <c r="V33" i="4" s="1"/>
  <c r="S48" i="4"/>
  <c r="V49" i="4"/>
  <c r="V48" i="4" s="1"/>
  <c r="X51" i="1"/>
  <c r="X53" i="4" l="1"/>
  <c r="V45" i="4"/>
  <c r="V44" i="4" s="1"/>
  <c r="V51" i="4" s="1"/>
  <c r="S44" i="4"/>
  <c r="Q51" i="4"/>
  <c r="W8" i="4"/>
  <c r="W6" i="4" s="1"/>
  <c r="T6" i="4"/>
  <c r="W49" i="4"/>
  <c r="W48" i="4" s="1"/>
  <c r="T48" i="4"/>
  <c r="W47" i="4"/>
  <c r="W46" i="4" s="1"/>
  <c r="T46" i="4"/>
  <c r="W45" i="4"/>
  <c r="W44" i="4" s="1"/>
  <c r="T44" i="4"/>
  <c r="S51" i="4"/>
  <c r="T51" i="4" l="1"/>
  <c r="W51" i="4"/>
  <c r="X51" i="4" l="1"/>
</calcChain>
</file>

<file path=xl/sharedStrings.xml><?xml version="1.0" encoding="utf-8"?>
<sst xmlns="http://schemas.openxmlformats.org/spreadsheetml/2006/main" count="262" uniqueCount="113">
  <si>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</si>
  <si>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</si>
  <si>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</si>
  <si>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</si>
  <si>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</si>
  <si>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</si>
  <si>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</si>
  <si>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</si>
  <si>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</si>
  <si>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</si>
  <si>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 xml:space="preserve">Plaće za redovan rad </t>
  </si>
  <si>
    <t xml:space="preserve">Plaće za posebne uvjete rada </t>
  </si>
  <si>
    <t>Ostali rashodi za zaposlene (božićnice, pomoći, regresi, jubilarne nagrade dr.)</t>
  </si>
  <si>
    <t xml:space="preserve">Doprinosi za mirovinsko osiguranje </t>
  </si>
  <si>
    <t xml:space="preserve">Doprinosi za obavezno zdravstveno osiguranje </t>
  </si>
  <si>
    <t xml:space="preserve">Doprinosi za obavezno osiguranje u slučaju nezaposlenosti </t>
  </si>
  <si>
    <t xml:space="preserve">Naknade za prijevoz </t>
  </si>
  <si>
    <t xml:space="preserve">Naknade za rad na terenu i odvojeni život </t>
  </si>
  <si>
    <t xml:space="preserve">Naknade za sistematske zdravstvene preglede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</si>
  <si>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</si>
  <si>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</si>
  <si>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</si>
  <si>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</si>
  <si>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</si>
  <si>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</si>
  <si>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</si>
  <si>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</si>
  <si>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</si>
  <si>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</si>
  <si>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</si>
  <si>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</si>
  <si>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</si>
  <si>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</si>
  <si>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</si>
  <si>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</si>
  <si>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 xml:space="preserve">Troškovi komunalnih usluga </t>
  </si>
  <si>
    <t xml:space="preserve">Troškovi računalnih usluga </t>
  </si>
  <si>
    <t xml:space="preserve">Troškovi usluga prijevoza </t>
  </si>
  <si>
    <t xml:space="preserve">Troškovi poštanskih i telekomunikacijskih usluga </t>
  </si>
  <si>
    <t xml:space="preserve">Troškovi premija osiguranja </t>
  </si>
  <si>
    <t xml:space="preserve">Troškovi sitnog inventara </t>
  </si>
  <si>
    <t xml:space="preserve">Troškovi uredskog materijala </t>
  </si>
  <si>
    <t xml:space="preserve">Troškovi utrošene energije </t>
  </si>
  <si>
    <t>Troškovi materijala i sirovina poslovanja</t>
  </si>
  <si>
    <t>Troškovi naknada članova tijela sastavnice/Rektorata koji nisu njihovi zaposlenici</t>
  </si>
  <si>
    <t xml:space="preserve">Troškovi za obavljanje znanstvene, odnosno umjetničke i stručne djelatnosti </t>
  </si>
  <si>
    <t>4.</t>
  </si>
  <si>
    <t>4.1</t>
  </si>
  <si>
    <t>4.2</t>
  </si>
  <si>
    <t>4.3</t>
  </si>
  <si>
    <t>Troškovi obavljanja osnovne znanstvene, odnosno umjetničke i stručne djelatnosti</t>
  </si>
  <si>
    <t xml:space="preserve">Troškovi materijala i sirovina nužnih za obavljanje osnovne znanstvene, odnosno umjetničke i stručne djelatnosti </t>
  </si>
  <si>
    <t>Troškovi službenih putovanja s ciljem obavljanja osnovne znanstvene, odnosno umjetničke i stručne djelatnosti</t>
  </si>
  <si>
    <t>5.</t>
  </si>
  <si>
    <t>5.1</t>
  </si>
  <si>
    <t>5.2</t>
  </si>
  <si>
    <t>5.3</t>
  </si>
  <si>
    <t>Troškovi znanstvenog, odnosno umjetničkog stručnog osposobljavanja i usavršavanja s ciljem obavljanja osnovne znanstvene, odnosno umjetničke i stručne djelatnosti</t>
  </si>
  <si>
    <t>Troškovi stručnog usavršavanja zaposlenika u stručnim službama</t>
  </si>
  <si>
    <t>Troškovi financiranja doktorskog studija zaposlenika – suradnika, izvan sastavnice na kojoj je zaposlen</t>
  </si>
  <si>
    <t>Troškovi znanstvenog stručnog osposobljavanja i usavršavanja</t>
  </si>
  <si>
    <t>6.</t>
  </si>
  <si>
    <t>6.1</t>
  </si>
  <si>
    <t>Troškovi financiranja rada studentskih udruga</t>
  </si>
  <si>
    <t>Troškovi za studentski standard</t>
  </si>
  <si>
    <t>7.</t>
  </si>
  <si>
    <t>7.1</t>
  </si>
  <si>
    <t xml:space="preserve">Troškovi za izdavačku djelatnost </t>
  </si>
  <si>
    <t>Troškovi grafičke pripreme, tiska, recenziranja, lektoriranja i uređivanja znanstvene i stručne periodike koja se redovito izdaje</t>
  </si>
  <si>
    <t>8.</t>
  </si>
  <si>
    <t xml:space="preserve">Ostali osnovni troškovi </t>
  </si>
  <si>
    <t>8.1</t>
  </si>
  <si>
    <t>8.2</t>
  </si>
  <si>
    <t>Ostali troškovi nužni za obavljanje osnovne djelatnosti</t>
  </si>
  <si>
    <t>Troškovi kamata za primljene kredite i zajmove od kreditnih i ostalih financijskih institucija izvan javnog sektora</t>
  </si>
  <si>
    <t xml:space="preserve">Troškovi plaće i materijalnih prava zaposlenih (za zaposlenike zaposlene na teret državnog proračuna RH) </t>
  </si>
  <si>
    <t>Troškovi usluga tekućeg i investicijskog održavanja</t>
  </si>
  <si>
    <t>Troškovi zakupnina i najamnina prostora i opreme</t>
  </si>
  <si>
    <t>Institucija:</t>
  </si>
  <si>
    <t>xxxx</t>
  </si>
  <si>
    <t>Povijesni podatak</t>
  </si>
  <si>
    <t>Tekuća godina</t>
  </si>
  <si>
    <t>Godina 1</t>
  </si>
  <si>
    <t>Godina 2</t>
  </si>
  <si>
    <t>Godina 3</t>
  </si>
  <si>
    <t>Godina 4</t>
  </si>
  <si>
    <t xml:space="preserve">2026
</t>
  </si>
  <si>
    <t>R.B</t>
  </si>
  <si>
    <t>2025
(01.10.2025-31.12.2025)</t>
  </si>
  <si>
    <t xml:space="preserve">2027
</t>
  </si>
  <si>
    <t xml:space="preserve">2028
</t>
  </si>
  <si>
    <t xml:space="preserve">Planirani rashodi po godinama </t>
  </si>
  <si>
    <t>2029
(01.01.2029-01.10.2029)</t>
  </si>
  <si>
    <t>IF11</t>
  </si>
  <si>
    <t>Napomene</t>
  </si>
  <si>
    <t>2025
(01.01.2025-31.12.2025)</t>
  </si>
  <si>
    <t>Programski ugovor</t>
  </si>
  <si>
    <t>Materijalni troškovi poslovanja</t>
  </si>
  <si>
    <t>2.</t>
  </si>
  <si>
    <t>3.</t>
  </si>
  <si>
    <t>3.1</t>
  </si>
  <si>
    <t>3.2</t>
  </si>
  <si>
    <t xml:space="preserve">Troškovi materijala i dijelova za tekuće i investicijsko održavanje </t>
  </si>
  <si>
    <t>Tekuće i investicijsko održavanje nastavne, znanstvene i umjetničke infrastrukture</t>
  </si>
  <si>
    <t>Troškovi službenih putovanja za potrebe upravljanja sastavnicom te ostale naknade troškova zaposlenima</t>
  </si>
  <si>
    <t>Troškovi ostalih usluga</t>
  </si>
  <si>
    <t>Troškovi intelektualnih i osobnih usluga</t>
  </si>
  <si>
    <t>Reprezentacija</t>
  </si>
  <si>
    <t xml:space="preserve">Ukupno: </t>
  </si>
  <si>
    <t xml:space="preserve">Troškovi bankarskih usluga i usluga platnog prometa </t>
  </si>
  <si>
    <t>IF34</t>
  </si>
  <si>
    <t>IF31</t>
  </si>
  <si>
    <t>Ekonomski fakultet, Sveučilišta u Splitu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</si>
</sst>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FFFFFF"/>
      <name val="Calibri"/>
      <family val="2"/>
      <charset val="238"/>
      <scheme val="minor"/>
    </font>
    <font>
      <b/>
      <i/>
      <sz val="11"/>
      <color rgb="FFFFFF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1"/>
      <color rgb="FF231F2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/>
    <xf numFmtId="0" fontId="3" fillId="0" borderId="1" xfId="0" applyFon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4" fontId="0" fillId="0" borderId="0" xfId="0" applyNumberFormat="1"/>
    <xf numFmtId="4" fontId="3" fillId="0" borderId="1" xfId="0" applyNumberFormat="1" applyFont="1" applyBorder="1"/>
    <xf numFmtId="0" fontId="12" fillId="2" borderId="1" xfId="0" applyFont="1" applyFill="1" applyBorder="1"/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vertical="center" wrapText="1"/>
    </xf>
    <xf numFmtId="3" fontId="10" fillId="4" borderId="1" xfId="1" applyNumberFormat="1" applyFont="1" applyFill="1" applyBorder="1" applyAlignment="1">
      <alignment vertical="center" wrapText="1"/>
    </xf>
    <xf numFmtId="3" fontId="3" fillId="0" borderId="1" xfId="0" applyNumberFormat="1" applyFont="1" applyBorder="1"/>
    <xf numFmtId="0" fontId="3" fillId="6" borderId="0" xfId="0" applyFont="1" applyFill="1"/>
    <xf numFmtId="0" fontId="3" fillId="6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2" borderId="1" xfId="0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3" fontId="13" fillId="0" borderId="1" xfId="0" applyNumberFormat="1" applyFont="1" applyBorder="1"/>
    <xf numFmtId="3" fontId="10" fillId="7" borderId="1" xfId="1" applyNumberFormat="1" applyFont="1" applyFill="1" applyBorder="1" applyAlignment="1">
      <alignment vertical="center" wrapText="1"/>
    </xf>
    <xf numFmtId="3" fontId="0" fillId="0" borderId="0" xfId="0" applyNumberFormat="1"/>
    <xf numFmtId="0" fontId="6" fillId="0" borderId="2" xfId="0" applyFont="1" applyBorder="1" applyAlignment="1">
      <alignment horizontal="center" wrapText="1"/>
    </xf>
    <xf numFmtId="0" fontId="4" fillId="3" borderId="3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5" borderId="0" xfId="0" applyFont="1" applyFill="1" applyAlignment="1">
      <alignment horizontal="center"/>
    </xf>
  </cellXfs>
  <cellStyles count="3">
    <cellStyle name="Normal" xfId="0" builtinId="0"/>
    <cellStyle name="Normal 2" xfId="2" xr:uid="{3EC4D0C7-2D16-4806-BF4B-A2501DE66463}"/>
    <cellStyle name="Normalno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53"/>
  <sheetViews>
    <sheetView zoomScale="90" zoomScaleNormal="90" workbookViewId="0">
      <selection activeCell="B12" sqref="B12"/>
    </sheetView>
  </sheetViews>
  <sheetFormatPr defaultColWidth="9.1328125" defaultRowHeight="13.9" x14ac:dyDescent="0.4"/>
  <cols>
    <col min="1" max="1" width="10.86328125" style="4" customWidth="1"/>
    <col min="2" max="2" width="55.6640625" style="23" customWidth="1"/>
    <col min="3" max="23" width="10.6640625" style="4" customWidth="1"/>
    <col min="24" max="24" width="33.53125" style="4" customWidth="1"/>
    <col min="25" max="16384" width="9.1328125" style="4"/>
  </cols>
  <sheetData>
    <row r="2" spans="1:26" ht="18" x14ac:dyDescent="0.55000000000000004">
      <c r="A2" s="18" t="s">
        <v>78</v>
      </c>
      <c r="B2" s="19" t="s">
        <v>79</v>
      </c>
      <c r="C2" s="1"/>
      <c r="D2" s="1"/>
      <c r="E2" s="1"/>
      <c r="F2" s="1"/>
      <c r="G2" s="1"/>
      <c r="H2" s="1"/>
      <c r="I2" s="33" t="s">
        <v>96</v>
      </c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1"/>
    </row>
    <row r="3" spans="1:26" ht="14.25" x14ac:dyDescent="0.45">
      <c r="A3" s="1"/>
      <c r="B3" s="20"/>
      <c r="C3" s="27" t="s">
        <v>80</v>
      </c>
      <c r="D3" s="27"/>
      <c r="E3" s="27"/>
      <c r="F3" s="32" t="s">
        <v>81</v>
      </c>
      <c r="G3" s="32"/>
      <c r="H3" s="32"/>
      <c r="I3" s="32" t="s">
        <v>81</v>
      </c>
      <c r="J3" s="32"/>
      <c r="K3" s="32"/>
      <c r="L3" s="32" t="s">
        <v>82</v>
      </c>
      <c r="M3" s="32"/>
      <c r="N3" s="32"/>
      <c r="O3" s="32" t="s">
        <v>83</v>
      </c>
      <c r="P3" s="32"/>
      <c r="Q3" s="32"/>
      <c r="R3" s="32" t="s">
        <v>84</v>
      </c>
      <c r="S3" s="32"/>
      <c r="T3" s="32"/>
      <c r="U3" s="32" t="s">
        <v>85</v>
      </c>
      <c r="V3" s="32"/>
      <c r="W3" s="32"/>
      <c r="X3" s="2"/>
      <c r="Y3" s="3"/>
      <c r="Z3" s="3"/>
    </row>
    <row r="4" spans="1:26" ht="57" customHeight="1" x14ac:dyDescent="0.4">
      <c r="A4" s="13" t="s">
        <v>87</v>
      </c>
      <c r="B4" s="13" t="s">
        <v>91</v>
      </c>
      <c r="C4" s="28">
        <v>2024</v>
      </c>
      <c r="D4" s="29"/>
      <c r="E4" s="30"/>
      <c r="F4" s="31" t="s">
        <v>95</v>
      </c>
      <c r="G4" s="31"/>
      <c r="H4" s="31"/>
      <c r="I4" s="31" t="s">
        <v>88</v>
      </c>
      <c r="J4" s="31"/>
      <c r="K4" s="31"/>
      <c r="L4" s="31" t="s">
        <v>86</v>
      </c>
      <c r="M4" s="31"/>
      <c r="N4" s="31"/>
      <c r="O4" s="31" t="s">
        <v>89</v>
      </c>
      <c r="P4" s="31"/>
      <c r="Q4" s="31"/>
      <c r="R4" s="31" t="s">
        <v>90</v>
      </c>
      <c r="S4" s="31"/>
      <c r="T4" s="31"/>
      <c r="U4" s="31" t="s">
        <v>92</v>
      </c>
      <c r="V4" s="31"/>
      <c r="W4" s="31"/>
      <c r="X4" s="31" t="s">
        <v>94</v>
      </c>
    </row>
    <row r="5" spans="1:26" ht="14.25" x14ac:dyDescent="0.4">
      <c r="A5" s="13"/>
      <c r="B5" s="13"/>
      <c r="C5" s="14" t="s">
        <v>93</v>
      </c>
      <c r="D5" s="14" t="s">
        <v>110</v>
      </c>
      <c r="E5" s="14" t="s">
        <v>111</v>
      </c>
      <c r="F5" s="14" t="s">
        <v>93</v>
      </c>
      <c r="G5" s="14" t="s">
        <v>110</v>
      </c>
      <c r="H5" s="14" t="s">
        <v>111</v>
      </c>
      <c r="I5" s="14" t="s">
        <v>93</v>
      </c>
      <c r="J5" s="14" t="s">
        <v>110</v>
      </c>
      <c r="K5" s="14" t="s">
        <v>111</v>
      </c>
      <c r="L5" s="14" t="s">
        <v>93</v>
      </c>
      <c r="M5" s="14" t="s">
        <v>110</v>
      </c>
      <c r="N5" s="14" t="s">
        <v>111</v>
      </c>
      <c r="O5" s="14" t="s">
        <v>93</v>
      </c>
      <c r="P5" s="14" t="s">
        <v>110</v>
      </c>
      <c r="Q5" s="14" t="s">
        <v>111</v>
      </c>
      <c r="R5" s="14" t="s">
        <v>93</v>
      </c>
      <c r="S5" s="14" t="s">
        <v>110</v>
      </c>
      <c r="T5" s="14" t="s">
        <v>111</v>
      </c>
      <c r="U5" s="14" t="s">
        <v>93</v>
      </c>
      <c r="V5" s="14" t="s">
        <v>110</v>
      </c>
      <c r="W5" s="14" t="s">
        <v>111</v>
      </c>
      <c r="X5" s="31"/>
    </row>
    <row r="6" spans="1:26" ht="28.5" x14ac:dyDescent="0.45">
      <c r="A6" s="15" t="s">
        <v>0</v>
      </c>
      <c r="B6" s="15" t="s">
        <v>75</v>
      </c>
      <c r="C6" s="16">
        <f>SUM(C7:C15)</f>
        <v>0</v>
      </c>
      <c r="D6" s="16">
        <f t="shared" ref="D6:W6" si="0">SUM(D7:D15)</f>
        <v>0</v>
      </c>
      <c r="E6" s="16">
        <f t="shared" si="0"/>
        <v>0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  <c r="J6" s="16">
        <f t="shared" si="0"/>
        <v>0</v>
      </c>
      <c r="K6" s="16">
        <f t="shared" si="0"/>
        <v>0</v>
      </c>
      <c r="L6" s="16">
        <f t="shared" si="0"/>
        <v>0</v>
      </c>
      <c r="M6" s="16">
        <f t="shared" si="0"/>
        <v>0</v>
      </c>
      <c r="N6" s="16">
        <f t="shared" si="0"/>
        <v>0</v>
      </c>
      <c r="O6" s="16">
        <f t="shared" si="0"/>
        <v>0</v>
      </c>
      <c r="P6" s="16">
        <f t="shared" si="0"/>
        <v>0</v>
      </c>
      <c r="Q6" s="16">
        <f t="shared" si="0"/>
        <v>0</v>
      </c>
      <c r="R6" s="16">
        <f t="shared" si="0"/>
        <v>0</v>
      </c>
      <c r="S6" s="16">
        <f t="shared" si="0"/>
        <v>0</v>
      </c>
      <c r="T6" s="16">
        <f t="shared" si="0"/>
        <v>0</v>
      </c>
      <c r="U6" s="16">
        <f t="shared" si="0"/>
        <v>0</v>
      </c>
      <c r="V6" s="16">
        <f t="shared" si="0"/>
        <v>0</v>
      </c>
      <c r="W6" s="16">
        <f t="shared" si="0"/>
        <v>0</v>
      </c>
      <c r="X6" s="5"/>
    </row>
    <row r="7" spans="1:26" ht="14.25" x14ac:dyDescent="0.45">
      <c r="A7" s="6" t="s">
        <v>1</v>
      </c>
      <c r="B7" s="9" t="s">
        <v>10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5"/>
    </row>
    <row r="8" spans="1:26" ht="14.25" x14ac:dyDescent="0.45">
      <c r="A8" s="6" t="s">
        <v>2</v>
      </c>
      <c r="B8" s="9" t="s">
        <v>11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5"/>
    </row>
    <row r="9" spans="1:26" ht="28.5" x14ac:dyDescent="0.45">
      <c r="A9" s="6" t="s">
        <v>3</v>
      </c>
      <c r="B9" s="9" t="s">
        <v>12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5"/>
    </row>
    <row r="10" spans="1:26" ht="14.25" x14ac:dyDescent="0.45">
      <c r="A10" s="6" t="s">
        <v>4</v>
      </c>
      <c r="B10" s="9" t="s">
        <v>13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5"/>
    </row>
    <row r="11" spans="1:26" ht="14.25" x14ac:dyDescent="0.45">
      <c r="A11" s="6" t="s">
        <v>5</v>
      </c>
      <c r="B11" s="9" t="s">
        <v>14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5"/>
    </row>
    <row r="12" spans="1:26" ht="14.25" x14ac:dyDescent="0.45">
      <c r="A12" s="6" t="s">
        <v>6</v>
      </c>
      <c r="B12" s="9" t="s">
        <v>15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5"/>
    </row>
    <row r="13" spans="1:26" ht="14.25" x14ac:dyDescent="0.45">
      <c r="A13" s="6" t="s">
        <v>7</v>
      </c>
      <c r="B13" s="9" t="s">
        <v>16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5"/>
    </row>
    <row r="14" spans="1:26" ht="14.25" x14ac:dyDescent="0.45">
      <c r="A14" s="6" t="s">
        <v>8</v>
      </c>
      <c r="B14" s="9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5"/>
    </row>
    <row r="15" spans="1:26" ht="14.25" x14ac:dyDescent="0.45">
      <c r="A15" s="6" t="s">
        <v>9</v>
      </c>
      <c r="B15" s="9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5"/>
    </row>
    <row r="16" spans="1:26" ht="14.25" x14ac:dyDescent="0.45">
      <c r="A16" s="15" t="s">
        <v>98</v>
      </c>
      <c r="B16" s="15" t="s">
        <v>97</v>
      </c>
      <c r="C16" s="16">
        <f>SUM(C17:C32)</f>
        <v>0</v>
      </c>
      <c r="D16" s="16">
        <f t="shared" ref="D16:W16" si="1">SUM(D17:D32)</f>
        <v>0</v>
      </c>
      <c r="E16" s="16">
        <f t="shared" si="1"/>
        <v>0</v>
      </c>
      <c r="F16" s="16">
        <f t="shared" si="1"/>
        <v>0</v>
      </c>
      <c r="G16" s="16">
        <f t="shared" si="1"/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16">
        <f t="shared" si="1"/>
        <v>0</v>
      </c>
      <c r="L16" s="16">
        <f t="shared" si="1"/>
        <v>0</v>
      </c>
      <c r="M16" s="16">
        <f t="shared" si="1"/>
        <v>0</v>
      </c>
      <c r="N16" s="16">
        <f t="shared" si="1"/>
        <v>0</v>
      </c>
      <c r="O16" s="16">
        <f t="shared" si="1"/>
        <v>0</v>
      </c>
      <c r="P16" s="16">
        <f t="shared" si="1"/>
        <v>0</v>
      </c>
      <c r="Q16" s="16">
        <f t="shared" si="1"/>
        <v>0</v>
      </c>
      <c r="R16" s="16">
        <f t="shared" si="1"/>
        <v>0</v>
      </c>
      <c r="S16" s="16">
        <f t="shared" si="1"/>
        <v>0</v>
      </c>
      <c r="T16" s="16">
        <f t="shared" si="1"/>
        <v>0</v>
      </c>
      <c r="U16" s="16">
        <f t="shared" si="1"/>
        <v>0</v>
      </c>
      <c r="V16" s="16">
        <f t="shared" si="1"/>
        <v>0</v>
      </c>
      <c r="W16" s="16">
        <f t="shared" si="1"/>
        <v>0</v>
      </c>
      <c r="X16" s="5"/>
    </row>
    <row r="17" spans="1:24" ht="28.5" x14ac:dyDescent="0.45">
      <c r="A17" s="6" t="s">
        <v>19</v>
      </c>
      <c r="B17" s="9" t="s">
        <v>104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5"/>
    </row>
    <row r="18" spans="1:24" ht="14.25" x14ac:dyDescent="0.45">
      <c r="A18" s="6" t="s">
        <v>20</v>
      </c>
      <c r="B18" s="9" t="s">
        <v>42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5"/>
    </row>
    <row r="19" spans="1:24" ht="14.25" x14ac:dyDescent="0.45">
      <c r="A19" s="6" t="s">
        <v>21</v>
      </c>
      <c r="B19" s="9" t="s">
        <v>43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5"/>
    </row>
    <row r="20" spans="1:24" ht="14.25" x14ac:dyDescent="0.45">
      <c r="A20" s="6" t="s">
        <v>22</v>
      </c>
      <c r="B20" s="9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5"/>
    </row>
    <row r="21" spans="1:24" ht="14.25" x14ac:dyDescent="0.45">
      <c r="A21" s="6" t="s">
        <v>23</v>
      </c>
      <c r="B21" s="9" t="s">
        <v>40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5"/>
    </row>
    <row r="22" spans="1:24" ht="14.25" x14ac:dyDescent="0.45">
      <c r="A22" s="6" t="s">
        <v>24</v>
      </c>
      <c r="B22" s="9" t="s">
        <v>35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5"/>
    </row>
    <row r="23" spans="1:24" ht="14.25" x14ac:dyDescent="0.45">
      <c r="A23" s="6" t="s">
        <v>25</v>
      </c>
      <c r="B23" s="9" t="s">
        <v>36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5"/>
    </row>
    <row r="24" spans="1:24" ht="14.25" x14ac:dyDescent="0.45">
      <c r="A24" s="6" t="s">
        <v>26</v>
      </c>
      <c r="B24" s="9" t="s">
        <v>38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5"/>
    </row>
    <row r="25" spans="1:24" ht="14.25" x14ac:dyDescent="0.45">
      <c r="A25" s="6" t="s">
        <v>27</v>
      </c>
      <c r="B25" s="9" t="s">
        <v>37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5"/>
    </row>
    <row r="26" spans="1:24" ht="14.25" x14ac:dyDescent="0.45">
      <c r="A26" s="6" t="s">
        <v>28</v>
      </c>
      <c r="B26" s="9" t="s">
        <v>77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5"/>
    </row>
    <row r="27" spans="1:24" ht="14.25" x14ac:dyDescent="0.45">
      <c r="A27" s="6" t="s">
        <v>29</v>
      </c>
      <c r="B27" s="9" t="s">
        <v>106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5"/>
    </row>
    <row r="28" spans="1:24" ht="14.25" x14ac:dyDescent="0.45">
      <c r="A28" s="6" t="s">
        <v>30</v>
      </c>
      <c r="B28" s="9" t="s">
        <v>109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5"/>
    </row>
    <row r="29" spans="1:24" ht="14.25" x14ac:dyDescent="0.45">
      <c r="A29" s="6" t="s">
        <v>31</v>
      </c>
      <c r="B29" s="9" t="s">
        <v>107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5"/>
    </row>
    <row r="30" spans="1:24" ht="14.25" x14ac:dyDescent="0.45">
      <c r="A30" s="6" t="s">
        <v>32</v>
      </c>
      <c r="B30" s="9" t="s">
        <v>105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5"/>
    </row>
    <row r="31" spans="1:24" ht="14.25" x14ac:dyDescent="0.45">
      <c r="A31" s="6" t="s">
        <v>33</v>
      </c>
      <c r="B31" s="9" t="s">
        <v>39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5"/>
    </row>
    <row r="32" spans="1:24" ht="28.5" x14ac:dyDescent="0.45">
      <c r="A32" s="6" t="s">
        <v>34</v>
      </c>
      <c r="B32" s="9" t="s">
        <v>44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5"/>
    </row>
    <row r="33" spans="1:24" ht="28.5" x14ac:dyDescent="0.45">
      <c r="A33" s="15" t="s">
        <v>99</v>
      </c>
      <c r="B33" s="15" t="s">
        <v>103</v>
      </c>
      <c r="C33" s="16">
        <f>SUM(C34:C35)</f>
        <v>0</v>
      </c>
      <c r="D33" s="16">
        <f t="shared" ref="D33:W33" si="2">SUM(D34:D35)</f>
        <v>0</v>
      </c>
      <c r="E33" s="16">
        <f t="shared" si="2"/>
        <v>0</v>
      </c>
      <c r="F33" s="16">
        <f t="shared" si="2"/>
        <v>0</v>
      </c>
      <c r="G33" s="16">
        <f t="shared" si="2"/>
        <v>0</v>
      </c>
      <c r="H33" s="16">
        <f t="shared" si="2"/>
        <v>0</v>
      </c>
      <c r="I33" s="16">
        <f t="shared" si="2"/>
        <v>0</v>
      </c>
      <c r="J33" s="16">
        <f t="shared" si="2"/>
        <v>0</v>
      </c>
      <c r="K33" s="16">
        <f t="shared" si="2"/>
        <v>0</v>
      </c>
      <c r="L33" s="16">
        <f t="shared" si="2"/>
        <v>0</v>
      </c>
      <c r="M33" s="16">
        <f t="shared" si="2"/>
        <v>0</v>
      </c>
      <c r="N33" s="16">
        <f t="shared" si="2"/>
        <v>0</v>
      </c>
      <c r="O33" s="16">
        <f t="shared" si="2"/>
        <v>0</v>
      </c>
      <c r="P33" s="16">
        <f t="shared" si="2"/>
        <v>0</v>
      </c>
      <c r="Q33" s="16">
        <f t="shared" si="2"/>
        <v>0</v>
      </c>
      <c r="R33" s="16">
        <f t="shared" si="2"/>
        <v>0</v>
      </c>
      <c r="S33" s="16">
        <f t="shared" si="2"/>
        <v>0</v>
      </c>
      <c r="T33" s="16">
        <f t="shared" si="2"/>
        <v>0</v>
      </c>
      <c r="U33" s="16">
        <f t="shared" si="2"/>
        <v>0</v>
      </c>
      <c r="V33" s="16">
        <f t="shared" si="2"/>
        <v>0</v>
      </c>
      <c r="W33" s="16">
        <f t="shared" si="2"/>
        <v>0</v>
      </c>
      <c r="X33" s="5"/>
    </row>
    <row r="34" spans="1:24" ht="14.25" x14ac:dyDescent="0.45">
      <c r="A34" s="6" t="s">
        <v>100</v>
      </c>
      <c r="B34" s="9" t="s">
        <v>102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5"/>
    </row>
    <row r="35" spans="1:24" ht="14.25" x14ac:dyDescent="0.45">
      <c r="A35" s="6" t="s">
        <v>101</v>
      </c>
      <c r="B35" s="9" t="s">
        <v>76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5"/>
    </row>
    <row r="36" spans="1:24" ht="28.5" x14ac:dyDescent="0.45">
      <c r="A36" s="15" t="s">
        <v>46</v>
      </c>
      <c r="B36" s="15" t="s">
        <v>45</v>
      </c>
      <c r="C36" s="16">
        <f>SUM(C37:C39)</f>
        <v>0</v>
      </c>
      <c r="D36" s="16">
        <f t="shared" ref="D36:W36" si="3">SUM(D37:D39)</f>
        <v>0</v>
      </c>
      <c r="E36" s="16">
        <f t="shared" si="3"/>
        <v>0</v>
      </c>
      <c r="F36" s="16">
        <f t="shared" si="3"/>
        <v>0</v>
      </c>
      <c r="G36" s="16">
        <f t="shared" si="3"/>
        <v>0</v>
      </c>
      <c r="H36" s="16">
        <f t="shared" si="3"/>
        <v>0</v>
      </c>
      <c r="I36" s="16">
        <f t="shared" si="3"/>
        <v>0</v>
      </c>
      <c r="J36" s="16">
        <f t="shared" si="3"/>
        <v>0</v>
      </c>
      <c r="K36" s="16">
        <f t="shared" si="3"/>
        <v>0</v>
      </c>
      <c r="L36" s="16">
        <f t="shared" si="3"/>
        <v>0</v>
      </c>
      <c r="M36" s="16">
        <f t="shared" si="3"/>
        <v>0</v>
      </c>
      <c r="N36" s="16">
        <f t="shared" si="3"/>
        <v>0</v>
      </c>
      <c r="O36" s="16">
        <f t="shared" si="3"/>
        <v>0</v>
      </c>
      <c r="P36" s="16">
        <f t="shared" si="3"/>
        <v>0</v>
      </c>
      <c r="Q36" s="16">
        <f t="shared" si="3"/>
        <v>0</v>
      </c>
      <c r="R36" s="16">
        <f t="shared" si="3"/>
        <v>0</v>
      </c>
      <c r="S36" s="16">
        <f t="shared" si="3"/>
        <v>0</v>
      </c>
      <c r="T36" s="16">
        <f t="shared" si="3"/>
        <v>0</v>
      </c>
      <c r="U36" s="16">
        <f t="shared" si="3"/>
        <v>0</v>
      </c>
      <c r="V36" s="16">
        <f t="shared" si="3"/>
        <v>0</v>
      </c>
      <c r="W36" s="16">
        <f t="shared" si="3"/>
        <v>0</v>
      </c>
      <c r="X36" s="5"/>
    </row>
    <row r="37" spans="1:24" ht="28.5" x14ac:dyDescent="0.45">
      <c r="A37" s="6" t="s">
        <v>47</v>
      </c>
      <c r="B37" s="9" t="s">
        <v>50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5"/>
    </row>
    <row r="38" spans="1:24" ht="28.5" x14ac:dyDescent="0.45">
      <c r="A38" s="7" t="s">
        <v>48</v>
      </c>
      <c r="B38" s="8" t="s">
        <v>51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5"/>
    </row>
    <row r="39" spans="1:24" ht="28.5" x14ac:dyDescent="0.45">
      <c r="A39" s="7" t="s">
        <v>49</v>
      </c>
      <c r="B39" s="9" t="s">
        <v>52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5"/>
    </row>
    <row r="40" spans="1:24" ht="14.25" x14ac:dyDescent="0.45">
      <c r="A40" s="15" t="s">
        <v>53</v>
      </c>
      <c r="B40" s="15" t="s">
        <v>60</v>
      </c>
      <c r="C40" s="16">
        <f>SUM(C41:C43)</f>
        <v>0</v>
      </c>
      <c r="D40" s="16">
        <f t="shared" ref="D40:W40" si="4">SUM(D41:D43)</f>
        <v>0</v>
      </c>
      <c r="E40" s="16">
        <f t="shared" si="4"/>
        <v>0</v>
      </c>
      <c r="F40" s="16">
        <f t="shared" si="4"/>
        <v>0</v>
      </c>
      <c r="G40" s="16">
        <f t="shared" si="4"/>
        <v>0</v>
      </c>
      <c r="H40" s="16">
        <f t="shared" si="4"/>
        <v>0</v>
      </c>
      <c r="I40" s="16">
        <f t="shared" si="4"/>
        <v>0</v>
      </c>
      <c r="J40" s="16">
        <f t="shared" si="4"/>
        <v>0</v>
      </c>
      <c r="K40" s="16">
        <f t="shared" si="4"/>
        <v>0</v>
      </c>
      <c r="L40" s="16">
        <f t="shared" si="4"/>
        <v>0</v>
      </c>
      <c r="M40" s="16">
        <f t="shared" si="4"/>
        <v>0</v>
      </c>
      <c r="N40" s="16">
        <f t="shared" si="4"/>
        <v>0</v>
      </c>
      <c r="O40" s="16">
        <f t="shared" si="4"/>
        <v>0</v>
      </c>
      <c r="P40" s="16">
        <f t="shared" si="4"/>
        <v>0</v>
      </c>
      <c r="Q40" s="16">
        <f t="shared" si="4"/>
        <v>0</v>
      </c>
      <c r="R40" s="16">
        <f t="shared" si="4"/>
        <v>0</v>
      </c>
      <c r="S40" s="16">
        <f t="shared" si="4"/>
        <v>0</v>
      </c>
      <c r="T40" s="16">
        <f t="shared" si="4"/>
        <v>0</v>
      </c>
      <c r="U40" s="16">
        <f t="shared" si="4"/>
        <v>0</v>
      </c>
      <c r="V40" s="16">
        <f t="shared" si="4"/>
        <v>0</v>
      </c>
      <c r="W40" s="16">
        <f t="shared" si="4"/>
        <v>0</v>
      </c>
      <c r="X40" s="5"/>
    </row>
    <row r="41" spans="1:24" ht="42.75" x14ac:dyDescent="0.45">
      <c r="A41" s="7" t="s">
        <v>54</v>
      </c>
      <c r="B41" s="9" t="s">
        <v>57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5"/>
    </row>
    <row r="42" spans="1:24" ht="28.5" x14ac:dyDescent="0.45">
      <c r="A42" s="7" t="s">
        <v>55</v>
      </c>
      <c r="B42" s="9" t="s">
        <v>59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5"/>
    </row>
    <row r="43" spans="1:24" ht="14.25" x14ac:dyDescent="0.45">
      <c r="A43" s="6" t="s">
        <v>56</v>
      </c>
      <c r="B43" s="9" t="s">
        <v>58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5"/>
    </row>
    <row r="44" spans="1:24" ht="14.25" x14ac:dyDescent="0.45">
      <c r="A44" s="15" t="s">
        <v>61</v>
      </c>
      <c r="B44" s="15" t="s">
        <v>64</v>
      </c>
      <c r="C44" s="16">
        <f>SUM(C45)</f>
        <v>0</v>
      </c>
      <c r="D44" s="16">
        <f t="shared" ref="D44:W44" si="5">SUM(D45)</f>
        <v>0</v>
      </c>
      <c r="E44" s="16">
        <f t="shared" si="5"/>
        <v>0</v>
      </c>
      <c r="F44" s="16">
        <f t="shared" si="5"/>
        <v>0</v>
      </c>
      <c r="G44" s="16">
        <f t="shared" si="5"/>
        <v>0</v>
      </c>
      <c r="H44" s="16">
        <f t="shared" si="5"/>
        <v>0</v>
      </c>
      <c r="I44" s="16">
        <f t="shared" si="5"/>
        <v>0</v>
      </c>
      <c r="J44" s="16">
        <f t="shared" si="5"/>
        <v>0</v>
      </c>
      <c r="K44" s="16">
        <f t="shared" si="5"/>
        <v>0</v>
      </c>
      <c r="L44" s="16">
        <f t="shared" si="5"/>
        <v>0</v>
      </c>
      <c r="M44" s="16">
        <f t="shared" si="5"/>
        <v>0</v>
      </c>
      <c r="N44" s="16">
        <f t="shared" si="5"/>
        <v>0</v>
      </c>
      <c r="O44" s="16">
        <f t="shared" si="5"/>
        <v>0</v>
      </c>
      <c r="P44" s="16">
        <f t="shared" si="5"/>
        <v>0</v>
      </c>
      <c r="Q44" s="16">
        <f t="shared" si="5"/>
        <v>0</v>
      </c>
      <c r="R44" s="16">
        <f t="shared" si="5"/>
        <v>0</v>
      </c>
      <c r="S44" s="16">
        <f t="shared" si="5"/>
        <v>0</v>
      </c>
      <c r="T44" s="16">
        <f t="shared" si="5"/>
        <v>0</v>
      </c>
      <c r="U44" s="16">
        <f t="shared" si="5"/>
        <v>0</v>
      </c>
      <c r="V44" s="16">
        <f t="shared" si="5"/>
        <v>0</v>
      </c>
      <c r="W44" s="16">
        <f t="shared" si="5"/>
        <v>0</v>
      </c>
      <c r="X44" s="5"/>
    </row>
    <row r="45" spans="1:24" ht="14.25" x14ac:dyDescent="0.45">
      <c r="A45" s="6" t="s">
        <v>62</v>
      </c>
      <c r="B45" s="9" t="s">
        <v>63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5"/>
    </row>
    <row r="46" spans="1:24" ht="14.25" x14ac:dyDescent="0.45">
      <c r="A46" s="15" t="s">
        <v>65</v>
      </c>
      <c r="B46" s="15" t="s">
        <v>67</v>
      </c>
      <c r="C46" s="16">
        <f>SUM(C47)</f>
        <v>0</v>
      </c>
      <c r="D46" s="16">
        <f t="shared" ref="D46:W46" si="6">SUM(D47)</f>
        <v>0</v>
      </c>
      <c r="E46" s="16">
        <f t="shared" si="6"/>
        <v>0</v>
      </c>
      <c r="F46" s="16">
        <f t="shared" si="6"/>
        <v>0</v>
      </c>
      <c r="G46" s="16">
        <f t="shared" si="6"/>
        <v>0</v>
      </c>
      <c r="H46" s="16">
        <f t="shared" si="6"/>
        <v>0</v>
      </c>
      <c r="I46" s="16">
        <f t="shared" si="6"/>
        <v>0</v>
      </c>
      <c r="J46" s="16">
        <f t="shared" si="6"/>
        <v>0</v>
      </c>
      <c r="K46" s="16">
        <f t="shared" si="6"/>
        <v>0</v>
      </c>
      <c r="L46" s="16">
        <f t="shared" si="6"/>
        <v>0</v>
      </c>
      <c r="M46" s="16">
        <f t="shared" si="6"/>
        <v>0</v>
      </c>
      <c r="N46" s="16">
        <f t="shared" si="6"/>
        <v>0</v>
      </c>
      <c r="O46" s="16">
        <f t="shared" si="6"/>
        <v>0</v>
      </c>
      <c r="P46" s="16">
        <f t="shared" si="6"/>
        <v>0</v>
      </c>
      <c r="Q46" s="16">
        <f t="shared" si="6"/>
        <v>0</v>
      </c>
      <c r="R46" s="16">
        <f t="shared" si="6"/>
        <v>0</v>
      </c>
      <c r="S46" s="16">
        <f t="shared" si="6"/>
        <v>0</v>
      </c>
      <c r="T46" s="16">
        <f t="shared" si="6"/>
        <v>0</v>
      </c>
      <c r="U46" s="16">
        <f t="shared" si="6"/>
        <v>0</v>
      </c>
      <c r="V46" s="16">
        <f t="shared" si="6"/>
        <v>0</v>
      </c>
      <c r="W46" s="16">
        <f t="shared" si="6"/>
        <v>0</v>
      </c>
      <c r="X46" s="5"/>
    </row>
    <row r="47" spans="1:24" ht="28.5" x14ac:dyDescent="0.45">
      <c r="A47" s="7" t="s">
        <v>66</v>
      </c>
      <c r="B47" s="9" t="s">
        <v>68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5"/>
    </row>
    <row r="48" spans="1:24" ht="14.25" x14ac:dyDescent="0.45">
      <c r="A48" s="15" t="s">
        <v>69</v>
      </c>
      <c r="B48" s="15" t="s">
        <v>70</v>
      </c>
      <c r="C48" s="16">
        <f>SUM(C49:C50)</f>
        <v>0</v>
      </c>
      <c r="D48" s="16">
        <f t="shared" ref="D48:W48" si="7">SUM(D49:D50)</f>
        <v>0</v>
      </c>
      <c r="E48" s="16">
        <f t="shared" si="7"/>
        <v>0</v>
      </c>
      <c r="F48" s="16">
        <f t="shared" si="7"/>
        <v>0</v>
      </c>
      <c r="G48" s="16">
        <f t="shared" si="7"/>
        <v>0</v>
      </c>
      <c r="H48" s="16">
        <f t="shared" si="7"/>
        <v>0</v>
      </c>
      <c r="I48" s="16">
        <f t="shared" si="7"/>
        <v>0</v>
      </c>
      <c r="J48" s="16">
        <f t="shared" si="7"/>
        <v>0</v>
      </c>
      <c r="K48" s="16">
        <f t="shared" si="7"/>
        <v>0</v>
      </c>
      <c r="L48" s="16">
        <f t="shared" si="7"/>
        <v>0</v>
      </c>
      <c r="M48" s="16">
        <f t="shared" si="7"/>
        <v>0</v>
      </c>
      <c r="N48" s="16">
        <f t="shared" si="7"/>
        <v>0</v>
      </c>
      <c r="O48" s="16">
        <f t="shared" si="7"/>
        <v>0</v>
      </c>
      <c r="P48" s="16">
        <f t="shared" si="7"/>
        <v>0</v>
      </c>
      <c r="Q48" s="16">
        <f t="shared" si="7"/>
        <v>0</v>
      </c>
      <c r="R48" s="16">
        <f t="shared" si="7"/>
        <v>0</v>
      </c>
      <c r="S48" s="16">
        <f t="shared" si="7"/>
        <v>0</v>
      </c>
      <c r="T48" s="16">
        <f t="shared" si="7"/>
        <v>0</v>
      </c>
      <c r="U48" s="16">
        <f t="shared" si="7"/>
        <v>0</v>
      </c>
      <c r="V48" s="16">
        <f t="shared" si="7"/>
        <v>0</v>
      </c>
      <c r="W48" s="16">
        <f t="shared" si="7"/>
        <v>0</v>
      </c>
      <c r="X48" s="5"/>
    </row>
    <row r="49" spans="1:24" ht="28.5" x14ac:dyDescent="0.45">
      <c r="A49" s="7" t="s">
        <v>71</v>
      </c>
      <c r="B49" s="9" t="s">
        <v>74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5"/>
    </row>
    <row r="50" spans="1:24" ht="14.25" x14ac:dyDescent="0.45">
      <c r="A50" s="6" t="s">
        <v>72</v>
      </c>
      <c r="B50" s="9" t="s">
        <v>73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5"/>
    </row>
    <row r="51" spans="1:24" ht="14.25" x14ac:dyDescent="0.45">
      <c r="A51" s="12" t="s">
        <v>108</v>
      </c>
      <c r="B51" s="21"/>
      <c r="C51" s="16">
        <f>+C6+C16+C33+C36+C40+C44+C46+C48</f>
        <v>0</v>
      </c>
      <c r="D51" s="16">
        <f t="shared" ref="D51:W51" si="8">+D6+D16+D33+D36+D40+D44+D46+D48</f>
        <v>0</v>
      </c>
      <c r="E51" s="16">
        <f t="shared" si="8"/>
        <v>0</v>
      </c>
      <c r="F51" s="16">
        <f t="shared" si="8"/>
        <v>0</v>
      </c>
      <c r="G51" s="16">
        <f t="shared" si="8"/>
        <v>0</v>
      </c>
      <c r="H51" s="16">
        <f t="shared" si="8"/>
        <v>0</v>
      </c>
      <c r="I51" s="16">
        <f t="shared" si="8"/>
        <v>0</v>
      </c>
      <c r="J51" s="16">
        <f t="shared" si="8"/>
        <v>0</v>
      </c>
      <c r="K51" s="16">
        <f t="shared" si="8"/>
        <v>0</v>
      </c>
      <c r="L51" s="16">
        <f t="shared" si="8"/>
        <v>0</v>
      </c>
      <c r="M51" s="16">
        <f t="shared" si="8"/>
        <v>0</v>
      </c>
      <c r="N51" s="16">
        <f t="shared" si="8"/>
        <v>0</v>
      </c>
      <c r="O51" s="16">
        <f t="shared" si="8"/>
        <v>0</v>
      </c>
      <c r="P51" s="16">
        <f t="shared" si="8"/>
        <v>0</v>
      </c>
      <c r="Q51" s="16">
        <f t="shared" si="8"/>
        <v>0</v>
      </c>
      <c r="R51" s="16">
        <f t="shared" si="8"/>
        <v>0</v>
      </c>
      <c r="S51" s="16">
        <f t="shared" si="8"/>
        <v>0</v>
      </c>
      <c r="T51" s="16">
        <f t="shared" si="8"/>
        <v>0</v>
      </c>
      <c r="U51" s="16">
        <f t="shared" si="8"/>
        <v>0</v>
      </c>
      <c r="V51" s="16">
        <f t="shared" si="8"/>
        <v>0</v>
      </c>
      <c r="W51" s="16">
        <f t="shared" si="8"/>
        <v>0</v>
      </c>
      <c r="X51" s="11">
        <f>SUM(C51:W51)</f>
        <v>0</v>
      </c>
    </row>
    <row r="53" spans="1:24" customFormat="1" ht="14.25" x14ac:dyDescent="0.45">
      <c r="B53" s="22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</sheetData>
  <mergeCells count="16">
    <mergeCell ref="I2:W2"/>
    <mergeCell ref="I4:K4"/>
    <mergeCell ref="I3:K3"/>
    <mergeCell ref="L4:N4"/>
    <mergeCell ref="L3:N3"/>
    <mergeCell ref="C3:E3"/>
    <mergeCell ref="C4:E4"/>
    <mergeCell ref="X4:X5"/>
    <mergeCell ref="O4:Q4"/>
    <mergeCell ref="O3:Q3"/>
    <mergeCell ref="R4:T4"/>
    <mergeCell ref="R3:T3"/>
    <mergeCell ref="U4:W4"/>
    <mergeCell ref="U3:W3"/>
    <mergeCell ref="F3:H3"/>
    <mergeCell ref="F4:H4"/>
  </mergeCells>
  <phoneticPr fontId="1" type="noConversion"/>
  <pageMargins left="0" right="0" top="0.74803149606299213" bottom="0.74803149606299213" header="0.31496062992125984" footer="0.31496062992125984"/>
  <pageSetup paperSize="8" scale="63" fitToHeight="0" orientation="landscape" r:id="rId1"/>
  <ignoredErrors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B89B6-D643-4392-93F5-50C5C0B6998B}">
  <sheetPr>
    <tabColor rgb="FF92D050"/>
    <pageSetUpPr fitToPage="1"/>
  </sheetPr>
  <dimension ref="A2:Z53"/>
  <sheetViews>
    <sheetView tabSelected="1" topLeftCell="C25" zoomScale="90" zoomScaleNormal="90" workbookViewId="0">
      <selection activeCell="X53" sqref="X53"/>
    </sheetView>
  </sheetViews>
  <sheetFormatPr defaultColWidth="9.1328125" defaultRowHeight="13.9" x14ac:dyDescent="0.4"/>
  <cols>
    <col min="1" max="1" width="10.33203125" style="4" bestFit="1" customWidth="1"/>
    <col min="2" max="2" width="56" style="23" bestFit="1" customWidth="1"/>
    <col min="3" max="3" width="9.86328125" style="4" customWidth="1"/>
    <col min="4" max="5" width="8.33203125" style="4" customWidth="1"/>
    <col min="6" max="6" width="9.86328125" style="4" customWidth="1"/>
    <col min="7" max="8" width="8.33203125" style="4" customWidth="1"/>
    <col min="9" max="9" width="9.86328125" style="4" bestFit="1" customWidth="1"/>
    <col min="10" max="10" width="8.33203125" style="4" bestFit="1" customWidth="1"/>
    <col min="11" max="11" width="7.1328125" style="4" bestFit="1" customWidth="1"/>
    <col min="12" max="12" width="9.86328125" style="4" bestFit="1" customWidth="1"/>
    <col min="13" max="14" width="8.33203125" style="4" bestFit="1" customWidth="1"/>
    <col min="15" max="15" width="9.86328125" style="4" bestFit="1" customWidth="1"/>
    <col min="16" max="17" width="8.33203125" style="4" bestFit="1" customWidth="1"/>
    <col min="18" max="19" width="9.86328125" style="4" bestFit="1" customWidth="1"/>
    <col min="20" max="20" width="8.33203125" style="4" bestFit="1" customWidth="1"/>
    <col min="21" max="21" width="9.86328125" style="4" bestFit="1" customWidth="1"/>
    <col min="22" max="23" width="8.33203125" style="4" bestFit="1" customWidth="1"/>
    <col min="24" max="24" width="15.6640625" style="4" customWidth="1"/>
    <col min="25" max="16384" width="9.1328125" style="4"/>
  </cols>
  <sheetData>
    <row r="2" spans="1:26" ht="18" x14ac:dyDescent="0.55000000000000004">
      <c r="A2" s="18" t="s">
        <v>78</v>
      </c>
      <c r="B2" s="19" t="s">
        <v>112</v>
      </c>
      <c r="C2" s="1"/>
      <c r="D2" s="1"/>
      <c r="E2" s="1"/>
      <c r="F2" s="1"/>
      <c r="G2" s="1"/>
      <c r="H2" s="1"/>
      <c r="I2" s="33" t="s">
        <v>96</v>
      </c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1"/>
    </row>
    <row r="3" spans="1:26" ht="14.25" x14ac:dyDescent="0.45">
      <c r="A3" s="1"/>
      <c r="B3" s="20"/>
      <c r="C3" s="27" t="s">
        <v>80</v>
      </c>
      <c r="D3" s="27"/>
      <c r="E3" s="27"/>
      <c r="F3" s="32" t="s">
        <v>81</v>
      </c>
      <c r="G3" s="32"/>
      <c r="H3" s="32"/>
      <c r="I3" s="32" t="s">
        <v>81</v>
      </c>
      <c r="J3" s="32"/>
      <c r="K3" s="32"/>
      <c r="L3" s="32" t="s">
        <v>82</v>
      </c>
      <c r="M3" s="32"/>
      <c r="N3" s="32"/>
      <c r="O3" s="32" t="s">
        <v>83</v>
      </c>
      <c r="P3" s="32"/>
      <c r="Q3" s="32"/>
      <c r="R3" s="32" t="s">
        <v>84</v>
      </c>
      <c r="S3" s="32"/>
      <c r="T3" s="32"/>
      <c r="U3" s="32" t="s">
        <v>85</v>
      </c>
      <c r="V3" s="32"/>
      <c r="W3" s="32"/>
      <c r="X3" s="2"/>
      <c r="Y3" s="3"/>
      <c r="Z3" s="3"/>
    </row>
    <row r="4" spans="1:26" ht="57" customHeight="1" x14ac:dyDescent="0.4">
      <c r="A4" s="13" t="s">
        <v>87</v>
      </c>
      <c r="B4" s="13" t="s">
        <v>91</v>
      </c>
      <c r="C4" s="28">
        <v>2024</v>
      </c>
      <c r="D4" s="29"/>
      <c r="E4" s="30"/>
      <c r="F4" s="31" t="s">
        <v>95</v>
      </c>
      <c r="G4" s="31"/>
      <c r="H4" s="31"/>
      <c r="I4" s="31" t="s">
        <v>88</v>
      </c>
      <c r="J4" s="31"/>
      <c r="K4" s="31"/>
      <c r="L4" s="31" t="s">
        <v>86</v>
      </c>
      <c r="M4" s="31"/>
      <c r="N4" s="31"/>
      <c r="O4" s="31" t="s">
        <v>89</v>
      </c>
      <c r="P4" s="31"/>
      <c r="Q4" s="31"/>
      <c r="R4" s="31" t="s">
        <v>90</v>
      </c>
      <c r="S4" s="31"/>
      <c r="T4" s="31"/>
      <c r="U4" s="31" t="s">
        <v>92</v>
      </c>
      <c r="V4" s="31"/>
      <c r="W4" s="31"/>
      <c r="X4" s="31" t="s">
        <v>94</v>
      </c>
    </row>
    <row r="5" spans="1:26" ht="14.25" x14ac:dyDescent="0.4">
      <c r="A5" s="13"/>
      <c r="B5" s="13"/>
      <c r="C5" s="14" t="s">
        <v>93</v>
      </c>
      <c r="D5" s="14" t="s">
        <v>110</v>
      </c>
      <c r="E5" s="14" t="s">
        <v>111</v>
      </c>
      <c r="F5" s="14" t="s">
        <v>93</v>
      </c>
      <c r="G5" s="14" t="s">
        <v>110</v>
      </c>
      <c r="H5" s="14" t="s">
        <v>111</v>
      </c>
      <c r="I5" s="14" t="s">
        <v>93</v>
      </c>
      <c r="J5" s="14" t="s">
        <v>110</v>
      </c>
      <c r="K5" s="14" t="s">
        <v>111</v>
      </c>
      <c r="L5" s="14" t="s">
        <v>93</v>
      </c>
      <c r="M5" s="14" t="s">
        <v>110</v>
      </c>
      <c r="N5" s="14" t="s">
        <v>111</v>
      </c>
      <c r="O5" s="14" t="s">
        <v>93</v>
      </c>
      <c r="P5" s="14" t="s">
        <v>110</v>
      </c>
      <c r="Q5" s="14" t="s">
        <v>111</v>
      </c>
      <c r="R5" s="14" t="s">
        <v>93</v>
      </c>
      <c r="S5" s="14" t="s">
        <v>110</v>
      </c>
      <c r="T5" s="14" t="s">
        <v>111</v>
      </c>
      <c r="U5" s="14" t="s">
        <v>93</v>
      </c>
      <c r="V5" s="14" t="s">
        <v>110</v>
      </c>
      <c r="W5" s="14" t="s">
        <v>111</v>
      </c>
      <c r="X5" s="31"/>
    </row>
    <row r="6" spans="1:26" ht="28.5" x14ac:dyDescent="0.45">
      <c r="A6" s="15" t="s">
        <v>0</v>
      </c>
      <c r="B6" s="15" t="s">
        <v>75</v>
      </c>
      <c r="C6" s="16">
        <f>SUM(C7:C15)</f>
        <v>5079817</v>
      </c>
      <c r="D6" s="16">
        <f t="shared" ref="D6:W6" si="0">SUM(D7:D15)</f>
        <v>605461</v>
      </c>
      <c r="E6" s="16">
        <f t="shared" si="0"/>
        <v>70217</v>
      </c>
      <c r="F6" s="16">
        <f t="shared" si="0"/>
        <v>5600108.699864001</v>
      </c>
      <c r="G6" s="16">
        <f t="shared" si="0"/>
        <v>923290</v>
      </c>
      <c r="H6" s="16">
        <f t="shared" si="0"/>
        <v>64200</v>
      </c>
      <c r="I6" s="16">
        <f t="shared" si="0"/>
        <v>1612144.312779</v>
      </c>
      <c r="J6" s="16">
        <f t="shared" si="0"/>
        <v>230822.5</v>
      </c>
      <c r="K6" s="16">
        <f t="shared" si="0"/>
        <v>16050</v>
      </c>
      <c r="L6" s="16">
        <f t="shared" si="0"/>
        <v>6381051.3156642001</v>
      </c>
      <c r="M6" s="16">
        <f t="shared" si="0"/>
        <v>950988.70000000007</v>
      </c>
      <c r="N6" s="16">
        <f t="shared" si="0"/>
        <v>66126</v>
      </c>
      <c r="O6" s="16">
        <f t="shared" si="0"/>
        <v>6752769.1490471633</v>
      </c>
      <c r="P6" s="16">
        <f t="shared" si="0"/>
        <v>979518.36100000003</v>
      </c>
      <c r="Q6" s="16">
        <f t="shared" si="0"/>
        <v>68109.78</v>
      </c>
      <c r="R6" s="16">
        <f t="shared" si="0"/>
        <v>7129404.2071108511</v>
      </c>
      <c r="S6" s="16">
        <f t="shared" si="0"/>
        <v>1008903.91183</v>
      </c>
      <c r="T6" s="16">
        <f t="shared" si="0"/>
        <v>70153.073400000008</v>
      </c>
      <c r="U6" s="16">
        <f t="shared" si="0"/>
        <v>5622340.6781140612</v>
      </c>
      <c r="V6" s="16">
        <f t="shared" si="0"/>
        <v>756677.9338725002</v>
      </c>
      <c r="W6" s="16">
        <f t="shared" si="0"/>
        <v>54193.249201500003</v>
      </c>
      <c r="X6" s="5"/>
    </row>
    <row r="7" spans="1:26" ht="14.25" x14ac:dyDescent="0.45">
      <c r="A7" s="6" t="s">
        <v>1</v>
      </c>
      <c r="B7" s="9" t="s">
        <v>10</v>
      </c>
      <c r="C7" s="17">
        <v>4217470</v>
      </c>
      <c r="D7" s="17">
        <v>313354</v>
      </c>
      <c r="E7" s="17">
        <v>3268</v>
      </c>
      <c r="F7" s="17">
        <v>4702537.5650000004</v>
      </c>
      <c r="G7" s="17">
        <v>543891</v>
      </c>
      <c r="H7" s="17">
        <v>11267</v>
      </c>
      <c r="I7" s="17">
        <v>1353753.9354046991</v>
      </c>
      <c r="J7" s="17">
        <f>G7/12*3</f>
        <v>135972.75</v>
      </c>
      <c r="K7" s="17">
        <f>H7/12*3</f>
        <v>2816.75</v>
      </c>
      <c r="L7" s="17">
        <v>5360746.5832959432</v>
      </c>
      <c r="M7" s="17">
        <f>G7*1.03</f>
        <v>560207.73</v>
      </c>
      <c r="N7" s="17">
        <f>H7*1.03</f>
        <v>11605.01</v>
      </c>
      <c r="O7" s="17">
        <v>5675545.4739643969</v>
      </c>
      <c r="P7" s="17">
        <f>M7*1.03</f>
        <v>577013.96189999999</v>
      </c>
      <c r="Q7" s="17">
        <f>N7*1.03</f>
        <v>11953.160300000001</v>
      </c>
      <c r="R7" s="17">
        <v>5994696.1128154062</v>
      </c>
      <c r="S7" s="17">
        <f>P7*1.03</f>
        <v>594324.38075700006</v>
      </c>
      <c r="T7" s="17">
        <f>Q7*1.03</f>
        <v>12311.755109000002</v>
      </c>
      <c r="U7" s="17">
        <v>4727543.6083432846</v>
      </c>
      <c r="V7" s="17">
        <f>S7/12*9</f>
        <v>445743.28556775005</v>
      </c>
      <c r="W7" s="17">
        <f>T7*1.03/12*9</f>
        <v>9510.8308217025005</v>
      </c>
      <c r="X7" s="5"/>
    </row>
    <row r="8" spans="1:26" ht="14.25" x14ac:dyDescent="0.45">
      <c r="A8" s="6" t="s">
        <v>2</v>
      </c>
      <c r="B8" s="9" t="s">
        <v>11</v>
      </c>
      <c r="C8" s="17">
        <v>1178</v>
      </c>
      <c r="D8" s="17"/>
      <c r="E8" s="17"/>
      <c r="F8" s="17">
        <v>1276.149506</v>
      </c>
      <c r="G8" s="17"/>
      <c r="H8" s="17"/>
      <c r="I8" s="17">
        <v>367.37450626136905</v>
      </c>
      <c r="J8" s="17">
        <f t="shared" ref="J8:K15" si="1">G8/12*3</f>
        <v>0</v>
      </c>
      <c r="K8" s="17">
        <f t="shared" si="1"/>
        <v>0</v>
      </c>
      <c r="L8" s="17">
        <v>1427.0608318991087</v>
      </c>
      <c r="M8" s="17">
        <f t="shared" ref="M8:N15" si="2">G8*1.03</f>
        <v>0</v>
      </c>
      <c r="N8" s="17">
        <f t="shared" si="2"/>
        <v>0</v>
      </c>
      <c r="O8" s="17">
        <v>1482.0837386305948</v>
      </c>
      <c r="P8" s="17">
        <f t="shared" ref="P8:Q15" si="3">M8*1.03</f>
        <v>0</v>
      </c>
      <c r="Q8" s="17">
        <f t="shared" si="3"/>
        <v>0</v>
      </c>
      <c r="R8" s="17">
        <v>1535.6075284276437</v>
      </c>
      <c r="S8" s="17">
        <f t="shared" ref="S8:T15" si="4">P8*1.03</f>
        <v>0</v>
      </c>
      <c r="T8" s="17">
        <f t="shared" si="4"/>
        <v>0</v>
      </c>
      <c r="U8" s="17">
        <v>1187.9455346305031</v>
      </c>
      <c r="V8" s="17">
        <f t="shared" ref="V8:V15" si="5">S8/12*9</f>
        <v>0</v>
      </c>
      <c r="W8" s="17">
        <f t="shared" ref="W8:W15" si="6">T8*1.03/12*9</f>
        <v>0</v>
      </c>
      <c r="X8" s="5"/>
    </row>
    <row r="9" spans="1:26" ht="28.5" x14ac:dyDescent="0.45">
      <c r="A9" s="6" t="s">
        <v>3</v>
      </c>
      <c r="B9" s="9" t="s">
        <v>12</v>
      </c>
      <c r="C9" s="17">
        <v>106663</v>
      </c>
      <c r="D9" s="17">
        <v>235277</v>
      </c>
      <c r="E9" s="17">
        <v>64651</v>
      </c>
      <c r="F9" s="17">
        <v>53921.755830000002</v>
      </c>
      <c r="G9" s="17">
        <v>286869</v>
      </c>
      <c r="H9" s="17">
        <v>47774</v>
      </c>
      <c r="I9" s="17">
        <v>15522.85083255175</v>
      </c>
      <c r="J9" s="17">
        <f t="shared" si="1"/>
        <v>71717.25</v>
      </c>
      <c r="K9" s="17">
        <f t="shared" si="1"/>
        <v>11943.5</v>
      </c>
      <c r="L9" s="17">
        <v>60298.284298440049</v>
      </c>
      <c r="M9" s="17">
        <f t="shared" si="2"/>
        <v>295475.07</v>
      </c>
      <c r="N9" s="17">
        <f t="shared" si="2"/>
        <v>49207.22</v>
      </c>
      <c r="O9" s="17">
        <v>62623.193509637757</v>
      </c>
      <c r="P9" s="17">
        <f t="shared" si="3"/>
        <v>304339.32209999999</v>
      </c>
      <c r="Q9" s="17">
        <f t="shared" si="3"/>
        <v>50683.436600000001</v>
      </c>
      <c r="R9" s="17">
        <v>64884.759815551581</v>
      </c>
      <c r="S9" s="17">
        <f t="shared" si="4"/>
        <v>313469.50176299998</v>
      </c>
      <c r="T9" s="17">
        <f t="shared" si="4"/>
        <v>52203.939698000002</v>
      </c>
      <c r="U9" s="17">
        <v>50194.831206240167</v>
      </c>
      <c r="V9" s="17">
        <f t="shared" si="5"/>
        <v>235102.12632225</v>
      </c>
      <c r="W9" s="17">
        <f t="shared" si="6"/>
        <v>40327.543416705004</v>
      </c>
      <c r="X9" s="5"/>
    </row>
    <row r="10" spans="1:26" ht="14.25" x14ac:dyDescent="0.45">
      <c r="A10" s="6" t="s">
        <v>4</v>
      </c>
      <c r="B10" s="9" t="s">
        <v>13</v>
      </c>
      <c r="C10" s="17">
        <v>272</v>
      </c>
      <c r="D10" s="17"/>
      <c r="E10" s="17"/>
      <c r="F10" s="17">
        <v>0</v>
      </c>
      <c r="G10" s="17"/>
      <c r="H10" s="17"/>
      <c r="I10" s="17">
        <v>0</v>
      </c>
      <c r="J10" s="17">
        <f t="shared" si="1"/>
        <v>0</v>
      </c>
      <c r="K10" s="17">
        <f t="shared" si="1"/>
        <v>0</v>
      </c>
      <c r="L10" s="17">
        <v>0</v>
      </c>
      <c r="M10" s="17">
        <f t="shared" si="2"/>
        <v>0</v>
      </c>
      <c r="N10" s="17">
        <f t="shared" si="2"/>
        <v>0</v>
      </c>
      <c r="O10" s="17">
        <v>0</v>
      </c>
      <c r="P10" s="17">
        <f t="shared" si="3"/>
        <v>0</v>
      </c>
      <c r="Q10" s="17">
        <f t="shared" si="3"/>
        <v>0</v>
      </c>
      <c r="R10" s="17">
        <v>0</v>
      </c>
      <c r="S10" s="17">
        <f t="shared" si="4"/>
        <v>0</v>
      </c>
      <c r="T10" s="17">
        <f t="shared" si="4"/>
        <v>0</v>
      </c>
      <c r="U10" s="17">
        <v>0</v>
      </c>
      <c r="V10" s="17">
        <f t="shared" si="5"/>
        <v>0</v>
      </c>
      <c r="W10" s="17">
        <f t="shared" si="6"/>
        <v>0</v>
      </c>
      <c r="X10" s="5"/>
    </row>
    <row r="11" spans="1:26" ht="14.25" x14ac:dyDescent="0.45">
      <c r="A11" s="6" t="s">
        <v>5</v>
      </c>
      <c r="B11" s="9" t="s">
        <v>14</v>
      </c>
      <c r="C11" s="17">
        <v>696920</v>
      </c>
      <c r="D11" s="17">
        <v>55876</v>
      </c>
      <c r="E11" s="17">
        <v>2298</v>
      </c>
      <c r="F11" s="17">
        <v>776724.58970000001</v>
      </c>
      <c r="G11" s="17">
        <v>91430</v>
      </c>
      <c r="H11" s="17">
        <v>5159</v>
      </c>
      <c r="I11" s="17">
        <v>223601.39720656894</v>
      </c>
      <c r="J11" s="17">
        <f t="shared" si="1"/>
        <v>22857.5</v>
      </c>
      <c r="K11" s="17">
        <f t="shared" si="1"/>
        <v>1289.75</v>
      </c>
      <c r="L11" s="17">
        <v>885441.87739478389</v>
      </c>
      <c r="M11" s="17">
        <f t="shared" si="2"/>
        <v>94172.900000000009</v>
      </c>
      <c r="N11" s="17">
        <f t="shared" si="2"/>
        <v>5313.77</v>
      </c>
      <c r="O11" s="17">
        <v>937437.64261595893</v>
      </c>
      <c r="P11" s="17">
        <f t="shared" si="3"/>
        <v>96998.087000000014</v>
      </c>
      <c r="Q11" s="17">
        <f t="shared" si="3"/>
        <v>5473.1831000000002</v>
      </c>
      <c r="R11" s="17">
        <v>990152.19206258433</v>
      </c>
      <c r="S11" s="17">
        <f t="shared" si="4"/>
        <v>99908.029610000012</v>
      </c>
      <c r="T11" s="17">
        <f t="shared" si="4"/>
        <v>5637.3785930000004</v>
      </c>
      <c r="U11" s="17">
        <v>780854.87217034912</v>
      </c>
      <c r="V11" s="17">
        <f t="shared" si="5"/>
        <v>74931.02220750002</v>
      </c>
      <c r="W11" s="17">
        <f t="shared" si="6"/>
        <v>4354.8749630925004</v>
      </c>
      <c r="X11" s="5"/>
    </row>
    <row r="12" spans="1:26" ht="14.25" x14ac:dyDescent="0.45">
      <c r="A12" s="6" t="s">
        <v>6</v>
      </c>
      <c r="B12" s="9" t="s">
        <v>15</v>
      </c>
      <c r="C12" s="17">
        <v>69</v>
      </c>
      <c r="D12" s="17"/>
      <c r="E12" s="17"/>
      <c r="F12" s="17">
        <v>0</v>
      </c>
      <c r="G12" s="17"/>
      <c r="H12" s="17"/>
      <c r="I12" s="17">
        <v>0</v>
      </c>
      <c r="J12" s="17">
        <f t="shared" si="1"/>
        <v>0</v>
      </c>
      <c r="K12" s="17">
        <f t="shared" si="1"/>
        <v>0</v>
      </c>
      <c r="L12" s="17">
        <v>0</v>
      </c>
      <c r="M12" s="17">
        <f t="shared" si="2"/>
        <v>0</v>
      </c>
      <c r="N12" s="17">
        <f t="shared" si="2"/>
        <v>0</v>
      </c>
      <c r="O12" s="17">
        <v>0</v>
      </c>
      <c r="P12" s="17">
        <f t="shared" si="3"/>
        <v>0</v>
      </c>
      <c r="Q12" s="17">
        <f t="shared" si="3"/>
        <v>0</v>
      </c>
      <c r="R12" s="17">
        <v>0</v>
      </c>
      <c r="S12" s="17">
        <f t="shared" si="4"/>
        <v>0</v>
      </c>
      <c r="T12" s="17">
        <f t="shared" si="4"/>
        <v>0</v>
      </c>
      <c r="U12" s="17">
        <v>0</v>
      </c>
      <c r="V12" s="17">
        <f t="shared" si="5"/>
        <v>0</v>
      </c>
      <c r="W12" s="17">
        <f t="shared" si="6"/>
        <v>0</v>
      </c>
      <c r="X12" s="5"/>
    </row>
    <row r="13" spans="1:26" ht="14.25" x14ac:dyDescent="0.45">
      <c r="A13" s="6" t="s">
        <v>7</v>
      </c>
      <c r="B13" s="9" t="s">
        <v>16</v>
      </c>
      <c r="C13" s="17">
        <v>52882</v>
      </c>
      <c r="D13" s="17">
        <v>954</v>
      </c>
      <c r="E13" s="17"/>
      <c r="F13" s="17">
        <v>57223.125220000002</v>
      </c>
      <c r="G13" s="17">
        <v>1100</v>
      </c>
      <c r="H13" s="17"/>
      <c r="I13" s="17">
        <v>16473.240221267723</v>
      </c>
      <c r="J13" s="17">
        <f t="shared" si="1"/>
        <v>275</v>
      </c>
      <c r="K13" s="17">
        <f t="shared" si="1"/>
        <v>0</v>
      </c>
      <c r="L13" s="17">
        <v>63990.057811771927</v>
      </c>
      <c r="M13" s="17">
        <f t="shared" si="2"/>
        <v>1133</v>
      </c>
      <c r="N13" s="17">
        <f t="shared" si="2"/>
        <v>0</v>
      </c>
      <c r="O13" s="17">
        <v>66457.310015753959</v>
      </c>
      <c r="P13" s="17">
        <f t="shared" si="3"/>
        <v>1166.99</v>
      </c>
      <c r="Q13" s="17">
        <f t="shared" si="3"/>
        <v>0</v>
      </c>
      <c r="R13" s="17">
        <v>68857.341133460679</v>
      </c>
      <c r="S13" s="17">
        <f t="shared" si="4"/>
        <v>1201.9997000000001</v>
      </c>
      <c r="T13" s="17">
        <f t="shared" si="4"/>
        <v>0</v>
      </c>
      <c r="U13" s="17">
        <v>53268.01895128777</v>
      </c>
      <c r="V13" s="17">
        <f t="shared" si="5"/>
        <v>901.49977500000011</v>
      </c>
      <c r="W13" s="17">
        <f t="shared" si="6"/>
        <v>0</v>
      </c>
      <c r="X13" s="5"/>
    </row>
    <row r="14" spans="1:26" ht="14.25" x14ac:dyDescent="0.45">
      <c r="A14" s="6" t="s">
        <v>8</v>
      </c>
      <c r="B14" s="9" t="s">
        <v>17</v>
      </c>
      <c r="C14" s="17"/>
      <c r="D14" s="17"/>
      <c r="E14" s="17"/>
      <c r="F14" s="17">
        <v>0</v>
      </c>
      <c r="G14" s="17"/>
      <c r="H14" s="17"/>
      <c r="I14" s="17">
        <v>0</v>
      </c>
      <c r="J14" s="17">
        <f t="shared" si="1"/>
        <v>0</v>
      </c>
      <c r="K14" s="17">
        <f t="shared" si="1"/>
        <v>0</v>
      </c>
      <c r="L14" s="17">
        <v>0</v>
      </c>
      <c r="M14" s="17">
        <f t="shared" si="2"/>
        <v>0</v>
      </c>
      <c r="N14" s="17">
        <f t="shared" si="2"/>
        <v>0</v>
      </c>
      <c r="O14" s="17">
        <v>0</v>
      </c>
      <c r="P14" s="17">
        <f t="shared" si="3"/>
        <v>0</v>
      </c>
      <c r="Q14" s="17">
        <f t="shared" si="3"/>
        <v>0</v>
      </c>
      <c r="R14" s="17">
        <v>0</v>
      </c>
      <c r="S14" s="17">
        <f t="shared" si="4"/>
        <v>0</v>
      </c>
      <c r="T14" s="17">
        <f t="shared" si="4"/>
        <v>0</v>
      </c>
      <c r="U14" s="17">
        <v>0</v>
      </c>
      <c r="V14" s="17">
        <f t="shared" si="5"/>
        <v>0</v>
      </c>
      <c r="W14" s="17">
        <f t="shared" si="6"/>
        <v>0</v>
      </c>
      <c r="X14" s="5"/>
    </row>
    <row r="15" spans="1:26" ht="14.25" x14ac:dyDescent="0.45">
      <c r="A15" s="6" t="s">
        <v>9</v>
      </c>
      <c r="B15" s="9" t="s">
        <v>18</v>
      </c>
      <c r="C15" s="17">
        <v>4363</v>
      </c>
      <c r="D15" s="17"/>
      <c r="E15" s="17"/>
      <c r="F15" s="24">
        <v>8425.5146079999995</v>
      </c>
      <c r="G15" s="24"/>
      <c r="H15" s="24"/>
      <c r="I15" s="24">
        <v>2425.5146076511946</v>
      </c>
      <c r="J15" s="24">
        <f t="shared" si="1"/>
        <v>0</v>
      </c>
      <c r="K15" s="24">
        <f t="shared" si="1"/>
        <v>0</v>
      </c>
      <c r="L15" s="24">
        <v>9147.4520313615976</v>
      </c>
      <c r="M15" s="24">
        <f t="shared" si="2"/>
        <v>0</v>
      </c>
      <c r="N15" s="24">
        <f t="shared" si="2"/>
        <v>0</v>
      </c>
      <c r="O15" s="24">
        <v>9223.4452027852403</v>
      </c>
      <c r="P15" s="24">
        <f t="shared" si="3"/>
        <v>0</v>
      </c>
      <c r="Q15" s="24">
        <f t="shared" si="3"/>
        <v>0</v>
      </c>
      <c r="R15" s="17">
        <v>9278.1937554211654</v>
      </c>
      <c r="S15" s="24">
        <f t="shared" si="4"/>
        <v>0</v>
      </c>
      <c r="T15" s="24">
        <f t="shared" si="4"/>
        <v>0</v>
      </c>
      <c r="U15" s="24">
        <v>9291.4019082697541</v>
      </c>
      <c r="V15" s="24">
        <f t="shared" si="5"/>
        <v>0</v>
      </c>
      <c r="W15" s="17">
        <f t="shared" si="6"/>
        <v>0</v>
      </c>
      <c r="X15" s="5"/>
    </row>
    <row r="16" spans="1:26" ht="14.25" x14ac:dyDescent="0.45">
      <c r="A16" s="15" t="s">
        <v>98</v>
      </c>
      <c r="B16" s="15" t="s">
        <v>97</v>
      </c>
      <c r="C16" s="16">
        <f>SUM(C17:C32)</f>
        <v>370117</v>
      </c>
      <c r="D16" s="16">
        <f t="shared" ref="D16:W16" si="7">SUM(D17:D32)</f>
        <v>172032.35</v>
      </c>
      <c r="E16" s="16">
        <f t="shared" si="7"/>
        <v>123835</v>
      </c>
      <c r="F16" s="16">
        <f t="shared" si="7"/>
        <v>285863.63968835061</v>
      </c>
      <c r="G16" s="16">
        <f t="shared" si="7"/>
        <v>9663</v>
      </c>
      <c r="H16" s="16">
        <f t="shared" si="7"/>
        <v>143027</v>
      </c>
      <c r="I16" s="16">
        <f t="shared" si="7"/>
        <v>71465.909922087652</v>
      </c>
      <c r="J16" s="16">
        <f t="shared" si="7"/>
        <v>2420</v>
      </c>
      <c r="K16" s="16">
        <f t="shared" si="7"/>
        <v>35756.75</v>
      </c>
      <c r="L16" s="16">
        <f t="shared" si="7"/>
        <v>253120.56404574931</v>
      </c>
      <c r="M16" s="16">
        <f t="shared" si="7"/>
        <v>9952.89</v>
      </c>
      <c r="N16" s="16">
        <f t="shared" si="7"/>
        <v>147317.81</v>
      </c>
      <c r="O16" s="16">
        <f t="shared" si="7"/>
        <v>266686.71310583403</v>
      </c>
      <c r="P16" s="16">
        <f t="shared" si="7"/>
        <v>10251.476700000001</v>
      </c>
      <c r="Q16" s="16">
        <f t="shared" si="7"/>
        <v>151737.34430000003</v>
      </c>
      <c r="R16" s="16">
        <f t="shared" si="7"/>
        <v>283058.55180407275</v>
      </c>
      <c r="S16" s="16">
        <f t="shared" si="7"/>
        <v>10559.021001000001</v>
      </c>
      <c r="T16" s="16">
        <f t="shared" si="7"/>
        <v>156289.46462899999</v>
      </c>
      <c r="U16" s="16">
        <f t="shared" si="7"/>
        <v>218874.43244760847</v>
      </c>
      <c r="V16" s="16">
        <f t="shared" si="7"/>
        <v>7919.2657507500007</v>
      </c>
      <c r="W16" s="16">
        <f t="shared" si="7"/>
        <v>120733.61142590252</v>
      </c>
      <c r="X16" s="5"/>
    </row>
    <row r="17" spans="1:24" ht="28.5" x14ac:dyDescent="0.45">
      <c r="A17" s="6" t="s">
        <v>19</v>
      </c>
      <c r="B17" s="9" t="s">
        <v>104</v>
      </c>
      <c r="C17" s="17">
        <v>2097</v>
      </c>
      <c r="D17" s="17">
        <v>18140.349999999999</v>
      </c>
      <c r="E17" s="17">
        <v>11017</v>
      </c>
      <c r="F17" s="17">
        <v>9695.4065032319304</v>
      </c>
      <c r="G17" s="17"/>
      <c r="H17" s="17">
        <v>24000</v>
      </c>
      <c r="I17" s="17">
        <v>2423.8516258079826</v>
      </c>
      <c r="J17" s="17"/>
      <c r="K17" s="17">
        <f t="shared" ref="K17:K32" si="8">H17/12*3</f>
        <v>6000</v>
      </c>
      <c r="L17" s="17">
        <v>8567.7625435729624</v>
      </c>
      <c r="M17" s="17">
        <f t="shared" ref="M17:N32" si="9">G17*1.03</f>
        <v>0</v>
      </c>
      <c r="N17" s="17">
        <f t="shared" si="9"/>
        <v>24720</v>
      </c>
      <c r="O17" s="17">
        <v>9007.8848914963874</v>
      </c>
      <c r="P17" s="17">
        <f t="shared" ref="P17:Q32" si="10">M17*1.03</f>
        <v>0</v>
      </c>
      <c r="Q17" s="17">
        <f t="shared" si="10"/>
        <v>25461.600000000002</v>
      </c>
      <c r="R17" s="17">
        <v>9555.5572728655752</v>
      </c>
      <c r="S17" s="17">
        <f t="shared" ref="S17:T32" si="11">P17*1.03</f>
        <v>0</v>
      </c>
      <c r="T17" s="17">
        <f t="shared" si="11"/>
        <v>26225.448000000004</v>
      </c>
      <c r="U17" s="17">
        <v>7388.8146515592298</v>
      </c>
      <c r="V17" s="17">
        <f t="shared" ref="V17:V32" si="12">S17/12*9</f>
        <v>0</v>
      </c>
      <c r="W17" s="17">
        <f t="shared" ref="W17:W32" si="13">T17*1.03/12*9</f>
        <v>20259.158580000003</v>
      </c>
      <c r="X17" s="5"/>
    </row>
    <row r="18" spans="1:24" ht="14.25" x14ac:dyDescent="0.45">
      <c r="A18" s="6" t="s">
        <v>20</v>
      </c>
      <c r="B18" s="9" t="s">
        <v>42</v>
      </c>
      <c r="C18" s="17">
        <v>73636</v>
      </c>
      <c r="D18" s="17">
        <v>285</v>
      </c>
      <c r="E18" s="17"/>
      <c r="F18" s="17">
        <v>36353.206909495319</v>
      </c>
      <c r="G18" s="17"/>
      <c r="H18" s="17"/>
      <c r="I18" s="17">
        <v>9088.3017273738296</v>
      </c>
      <c r="J18" s="17"/>
      <c r="K18" s="17">
        <f t="shared" si="8"/>
        <v>0</v>
      </c>
      <c r="L18" s="17">
        <v>32125.073290542881</v>
      </c>
      <c r="M18" s="17">
        <f t="shared" si="9"/>
        <v>0</v>
      </c>
      <c r="N18" s="17">
        <f t="shared" si="9"/>
        <v>0</v>
      </c>
      <c r="O18" s="17">
        <v>33775.324754905887</v>
      </c>
      <c r="P18" s="17">
        <f t="shared" si="10"/>
        <v>0</v>
      </c>
      <c r="Q18" s="17">
        <f t="shared" si="10"/>
        <v>0</v>
      </c>
      <c r="R18" s="17">
        <v>35828.83817818456</v>
      </c>
      <c r="S18" s="17">
        <f t="shared" si="11"/>
        <v>0</v>
      </c>
      <c r="T18" s="17">
        <f t="shared" si="11"/>
        <v>0</v>
      </c>
      <c r="U18" s="17">
        <v>27704.574094392432</v>
      </c>
      <c r="V18" s="17">
        <f t="shared" si="12"/>
        <v>0</v>
      </c>
      <c r="W18" s="17">
        <f t="shared" si="13"/>
        <v>0</v>
      </c>
      <c r="X18" s="5"/>
    </row>
    <row r="19" spans="1:24" ht="14.25" x14ac:dyDescent="0.45">
      <c r="A19" s="6" t="s">
        <v>21</v>
      </c>
      <c r="B19" s="9" t="s">
        <v>43</v>
      </c>
      <c r="C19" s="17">
        <v>0</v>
      </c>
      <c r="D19" s="17">
        <v>0</v>
      </c>
      <c r="E19" s="17">
        <v>0</v>
      </c>
      <c r="F19" s="17">
        <v>0</v>
      </c>
      <c r="G19" s="17"/>
      <c r="H19" s="17"/>
      <c r="I19" s="17">
        <v>0</v>
      </c>
      <c r="J19" s="17"/>
      <c r="K19" s="17">
        <f t="shared" si="8"/>
        <v>0</v>
      </c>
      <c r="L19" s="17">
        <v>0</v>
      </c>
      <c r="M19" s="17">
        <f t="shared" si="9"/>
        <v>0</v>
      </c>
      <c r="N19" s="17">
        <f t="shared" si="9"/>
        <v>0</v>
      </c>
      <c r="O19" s="17">
        <v>0</v>
      </c>
      <c r="P19" s="17">
        <f t="shared" si="10"/>
        <v>0</v>
      </c>
      <c r="Q19" s="17">
        <f t="shared" si="10"/>
        <v>0</v>
      </c>
      <c r="R19" s="17">
        <v>0</v>
      </c>
      <c r="S19" s="17">
        <f t="shared" si="11"/>
        <v>0</v>
      </c>
      <c r="T19" s="17">
        <f t="shared" si="11"/>
        <v>0</v>
      </c>
      <c r="U19" s="17">
        <v>0</v>
      </c>
      <c r="V19" s="17">
        <f t="shared" si="12"/>
        <v>0</v>
      </c>
      <c r="W19" s="17">
        <f t="shared" si="13"/>
        <v>0</v>
      </c>
      <c r="X19" s="5"/>
    </row>
    <row r="20" spans="1:24" ht="14.25" x14ac:dyDescent="0.45">
      <c r="A20" s="6" t="s">
        <v>22</v>
      </c>
      <c r="B20" s="9" t="s">
        <v>41</v>
      </c>
      <c r="C20" s="17">
        <v>43376</v>
      </c>
      <c r="D20" s="17">
        <v>2072</v>
      </c>
      <c r="E20" s="17">
        <v>1553</v>
      </c>
      <c r="F20" s="17">
        <v>9125.3852957053623</v>
      </c>
      <c r="G20" s="17"/>
      <c r="H20" s="17">
        <v>1328</v>
      </c>
      <c r="I20" s="17">
        <v>2281.3463239263406</v>
      </c>
      <c r="J20" s="17"/>
      <c r="K20" s="17">
        <f t="shared" si="8"/>
        <v>332</v>
      </c>
      <c r="L20" s="17">
        <v>8064.0388111786206</v>
      </c>
      <c r="M20" s="17">
        <f t="shared" si="9"/>
        <v>0</v>
      </c>
      <c r="N20" s="17">
        <f t="shared" si="9"/>
        <v>1367.8400000000001</v>
      </c>
      <c r="O20" s="17">
        <v>8478.2850834430083</v>
      </c>
      <c r="P20" s="17">
        <f t="shared" si="10"/>
        <v>0</v>
      </c>
      <c r="Q20" s="17">
        <f t="shared" si="10"/>
        <v>1408.8752000000002</v>
      </c>
      <c r="R20" s="17">
        <v>8993.7582092107987</v>
      </c>
      <c r="S20" s="17">
        <f t="shared" si="11"/>
        <v>0</v>
      </c>
      <c r="T20" s="17">
        <f t="shared" si="11"/>
        <v>1451.1414560000003</v>
      </c>
      <c r="U20" s="17">
        <v>6954.4047020158232</v>
      </c>
      <c r="V20" s="17">
        <f t="shared" si="12"/>
        <v>0</v>
      </c>
      <c r="W20" s="17">
        <f t="shared" si="13"/>
        <v>1121.0067747600003</v>
      </c>
      <c r="X20" s="5"/>
    </row>
    <row r="21" spans="1:24" ht="14.25" x14ac:dyDescent="0.45">
      <c r="A21" s="6" t="s">
        <v>23</v>
      </c>
      <c r="B21" s="9" t="s">
        <v>40</v>
      </c>
      <c r="C21" s="17">
        <v>39</v>
      </c>
      <c r="D21" s="17">
        <v>299</v>
      </c>
      <c r="E21" s="17"/>
      <c r="F21" s="17">
        <v>0</v>
      </c>
      <c r="G21" s="17"/>
      <c r="H21" s="17">
        <v>133</v>
      </c>
      <c r="I21" s="17">
        <v>0</v>
      </c>
      <c r="J21" s="17"/>
      <c r="K21" s="17">
        <f t="shared" si="8"/>
        <v>33.25</v>
      </c>
      <c r="L21" s="17">
        <v>0</v>
      </c>
      <c r="M21" s="17">
        <f t="shared" si="9"/>
        <v>0</v>
      </c>
      <c r="N21" s="17">
        <f t="shared" si="9"/>
        <v>136.99</v>
      </c>
      <c r="O21" s="17">
        <v>0</v>
      </c>
      <c r="P21" s="17">
        <f t="shared" si="10"/>
        <v>0</v>
      </c>
      <c r="Q21" s="17">
        <f t="shared" si="10"/>
        <v>141.09970000000001</v>
      </c>
      <c r="R21" s="17">
        <v>0</v>
      </c>
      <c r="S21" s="17">
        <f t="shared" si="11"/>
        <v>0</v>
      </c>
      <c r="T21" s="17">
        <f t="shared" si="11"/>
        <v>145.33269100000001</v>
      </c>
      <c r="U21" s="17">
        <v>0</v>
      </c>
      <c r="V21" s="17">
        <f t="shared" si="12"/>
        <v>0</v>
      </c>
      <c r="W21" s="17">
        <f t="shared" si="13"/>
        <v>112.26950379750002</v>
      </c>
      <c r="X21" s="5"/>
    </row>
    <row r="22" spans="1:24" ht="14.25" x14ac:dyDescent="0.45">
      <c r="A22" s="6" t="s">
        <v>24</v>
      </c>
      <c r="B22" s="9" t="s">
        <v>35</v>
      </c>
      <c r="C22" s="17">
        <v>20393</v>
      </c>
      <c r="D22" s="17">
        <v>1967</v>
      </c>
      <c r="E22" s="17"/>
      <c r="F22" s="17">
        <v>13100.726420930852</v>
      </c>
      <c r="G22" s="17"/>
      <c r="H22" s="17"/>
      <c r="I22" s="17">
        <v>3275.1816052327131</v>
      </c>
      <c r="J22" s="17"/>
      <c r="K22" s="17">
        <f t="shared" si="8"/>
        <v>0</v>
      </c>
      <c r="L22" s="17">
        <v>11577.019806795302</v>
      </c>
      <c r="M22" s="17">
        <f t="shared" si="9"/>
        <v>0</v>
      </c>
      <c r="N22" s="17">
        <f t="shared" si="9"/>
        <v>0</v>
      </c>
      <c r="O22" s="17">
        <v>12171.726431005487</v>
      </c>
      <c r="P22" s="17">
        <f t="shared" si="10"/>
        <v>0</v>
      </c>
      <c r="Q22" s="17">
        <f t="shared" si="10"/>
        <v>0</v>
      </c>
      <c r="R22" s="17">
        <v>12535.687293523009</v>
      </c>
      <c r="S22" s="17">
        <f t="shared" si="11"/>
        <v>0</v>
      </c>
      <c r="T22" s="17">
        <f t="shared" si="11"/>
        <v>0</v>
      </c>
      <c r="U22" s="17">
        <v>9693.1939495320621</v>
      </c>
      <c r="V22" s="17">
        <f t="shared" si="12"/>
        <v>0</v>
      </c>
      <c r="W22" s="17">
        <f t="shared" si="13"/>
        <v>0</v>
      </c>
      <c r="X22" s="5"/>
    </row>
    <row r="23" spans="1:24" ht="14.25" x14ac:dyDescent="0.45">
      <c r="A23" s="6" t="s">
        <v>25</v>
      </c>
      <c r="B23" s="9" t="s">
        <v>36</v>
      </c>
      <c r="C23" s="17">
        <v>47647</v>
      </c>
      <c r="D23" s="17">
        <v>7265</v>
      </c>
      <c r="E23" s="17"/>
      <c r="F23" s="17">
        <v>24866.374782267507</v>
      </c>
      <c r="G23" s="17"/>
      <c r="H23" s="17">
        <v>664</v>
      </c>
      <c r="I23" s="17">
        <v>6216.5936955668767</v>
      </c>
      <c r="J23" s="17"/>
      <c r="K23" s="17">
        <f t="shared" si="8"/>
        <v>166</v>
      </c>
      <c r="L23" s="17">
        <v>21974.24052131694</v>
      </c>
      <c r="M23" s="17">
        <f t="shared" si="9"/>
        <v>0</v>
      </c>
      <c r="N23" s="17">
        <f t="shared" si="9"/>
        <v>683.92000000000007</v>
      </c>
      <c r="O23" s="17">
        <v>23103.047988014408</v>
      </c>
      <c r="P23" s="17">
        <f t="shared" si="10"/>
        <v>0</v>
      </c>
      <c r="Q23" s="17">
        <f t="shared" si="10"/>
        <v>704.43760000000009</v>
      </c>
      <c r="R23" s="17">
        <v>24507.695300995401</v>
      </c>
      <c r="S23" s="17">
        <f t="shared" si="11"/>
        <v>0</v>
      </c>
      <c r="T23" s="17">
        <f t="shared" si="11"/>
        <v>725.57072800000014</v>
      </c>
      <c r="U23" s="17">
        <v>18950.524071490385</v>
      </c>
      <c r="V23" s="17">
        <f t="shared" si="12"/>
        <v>0</v>
      </c>
      <c r="W23" s="17">
        <f t="shared" si="13"/>
        <v>560.50338738000016</v>
      </c>
      <c r="X23" s="5"/>
    </row>
    <row r="24" spans="1:24" ht="14.25" x14ac:dyDescent="0.45">
      <c r="A24" s="6" t="s">
        <v>26</v>
      </c>
      <c r="B24" s="9" t="s">
        <v>38</v>
      </c>
      <c r="C24" s="17">
        <v>12537</v>
      </c>
      <c r="D24" s="17">
        <v>6558</v>
      </c>
      <c r="E24" s="17">
        <v>1460</v>
      </c>
      <c r="F24" s="17">
        <v>8446.9626192260948</v>
      </c>
      <c r="G24" s="17"/>
      <c r="H24" s="17">
        <v>5100</v>
      </c>
      <c r="I24" s="17">
        <v>2111.7406548065237</v>
      </c>
      <c r="J24" s="17"/>
      <c r="K24" s="17">
        <f t="shared" si="8"/>
        <v>1275</v>
      </c>
      <c r="L24" s="17">
        <v>7464.5214630084347</v>
      </c>
      <c r="M24" s="17">
        <f t="shared" si="9"/>
        <v>0</v>
      </c>
      <c r="N24" s="17">
        <f t="shared" si="9"/>
        <v>5253</v>
      </c>
      <c r="O24" s="17">
        <v>7847.9707819777741</v>
      </c>
      <c r="P24" s="17">
        <f t="shared" si="10"/>
        <v>0</v>
      </c>
      <c r="Q24" s="17">
        <f t="shared" si="10"/>
        <v>5410.59</v>
      </c>
      <c r="R24" s="17">
        <v>8325.1212894336459</v>
      </c>
      <c r="S24" s="17">
        <f t="shared" si="11"/>
        <v>0</v>
      </c>
      <c r="T24" s="17">
        <f t="shared" si="11"/>
        <v>5572.9077000000007</v>
      </c>
      <c r="U24" s="17">
        <v>6437.3826039481391</v>
      </c>
      <c r="V24" s="17">
        <f t="shared" si="12"/>
        <v>0</v>
      </c>
      <c r="W24" s="17">
        <f t="shared" si="13"/>
        <v>4305.0711982500006</v>
      </c>
      <c r="X24" s="5"/>
    </row>
    <row r="25" spans="1:24" ht="14.25" x14ac:dyDescent="0.45">
      <c r="A25" s="6" t="s">
        <v>27</v>
      </c>
      <c r="B25" s="9" t="s">
        <v>37</v>
      </c>
      <c r="C25" s="17">
        <v>0</v>
      </c>
      <c r="D25" s="17"/>
      <c r="E25" s="17"/>
      <c r="F25" s="17">
        <v>0</v>
      </c>
      <c r="G25" s="17"/>
      <c r="H25" s="17"/>
      <c r="I25" s="17">
        <v>0</v>
      </c>
      <c r="J25" s="17"/>
      <c r="K25" s="17">
        <f t="shared" si="8"/>
        <v>0</v>
      </c>
      <c r="L25" s="17">
        <v>0</v>
      </c>
      <c r="M25" s="17">
        <f t="shared" si="9"/>
        <v>0</v>
      </c>
      <c r="N25" s="17">
        <f t="shared" si="9"/>
        <v>0</v>
      </c>
      <c r="O25" s="17">
        <v>0</v>
      </c>
      <c r="P25" s="17">
        <f t="shared" si="10"/>
        <v>0</v>
      </c>
      <c r="Q25" s="17">
        <f t="shared" si="10"/>
        <v>0</v>
      </c>
      <c r="R25" s="17">
        <v>0</v>
      </c>
      <c r="S25" s="17">
        <f t="shared" si="11"/>
        <v>0</v>
      </c>
      <c r="T25" s="17">
        <f t="shared" si="11"/>
        <v>0</v>
      </c>
      <c r="U25" s="17">
        <v>0</v>
      </c>
      <c r="V25" s="17">
        <f t="shared" si="12"/>
        <v>0</v>
      </c>
      <c r="W25" s="17">
        <f t="shared" si="13"/>
        <v>0</v>
      </c>
      <c r="X25" s="5"/>
    </row>
    <row r="26" spans="1:24" ht="14.25" x14ac:dyDescent="0.45">
      <c r="A26" s="6" t="s">
        <v>28</v>
      </c>
      <c r="B26" s="9" t="s">
        <v>77</v>
      </c>
      <c r="C26" s="17">
        <v>400</v>
      </c>
      <c r="D26" s="17">
        <v>16971</v>
      </c>
      <c r="E26" s="17">
        <v>182</v>
      </c>
      <c r="F26" s="17">
        <v>10243.513852112163</v>
      </c>
      <c r="G26" s="17"/>
      <c r="H26" s="17">
        <v>12247</v>
      </c>
      <c r="I26" s="17">
        <v>2560.8784630280406</v>
      </c>
      <c r="J26" s="17"/>
      <c r="K26" s="17">
        <f t="shared" si="8"/>
        <v>3061.75</v>
      </c>
      <c r="L26" s="17">
        <v>9052.1211531916233</v>
      </c>
      <c r="M26" s="17">
        <f t="shared" si="9"/>
        <v>0</v>
      </c>
      <c r="N26" s="17">
        <f t="shared" si="9"/>
        <v>12614.41</v>
      </c>
      <c r="O26" s="17">
        <v>9517.124798585437</v>
      </c>
      <c r="P26" s="17">
        <f t="shared" si="10"/>
        <v>0</v>
      </c>
      <c r="Q26" s="17">
        <f t="shared" si="10"/>
        <v>12992.8423</v>
      </c>
      <c r="R26" s="17">
        <v>10095.75856944429</v>
      </c>
      <c r="S26" s="17">
        <f t="shared" si="11"/>
        <v>0</v>
      </c>
      <c r="T26" s="17">
        <f t="shared" si="11"/>
        <v>13382.627569</v>
      </c>
      <c r="U26" s="17">
        <v>7806.5241729375794</v>
      </c>
      <c r="V26" s="17">
        <f t="shared" si="12"/>
        <v>0</v>
      </c>
      <c r="W26" s="17">
        <f t="shared" si="13"/>
        <v>10338.0797970525</v>
      </c>
      <c r="X26" s="5"/>
    </row>
    <row r="27" spans="1:24" ht="14.25" x14ac:dyDescent="0.45">
      <c r="A27" s="6" t="s">
        <v>29</v>
      </c>
      <c r="B27" s="9" t="s">
        <v>106</v>
      </c>
      <c r="C27" s="17">
        <v>106718</v>
      </c>
      <c r="D27" s="17">
        <v>33511</v>
      </c>
      <c r="E27" s="17">
        <v>67981</v>
      </c>
      <c r="F27" s="17">
        <v>85511.881086364767</v>
      </c>
      <c r="G27" s="17">
        <v>6463</v>
      </c>
      <c r="H27" s="17">
        <v>32000</v>
      </c>
      <c r="I27" s="17">
        <v>21377.970271591192</v>
      </c>
      <c r="J27" s="17">
        <v>1620</v>
      </c>
      <c r="K27" s="17">
        <f t="shared" si="8"/>
        <v>8000</v>
      </c>
      <c r="L27" s="17">
        <v>75566.247950304751</v>
      </c>
      <c r="M27" s="17">
        <f t="shared" si="9"/>
        <v>6656.89</v>
      </c>
      <c r="N27" s="17">
        <f t="shared" si="9"/>
        <v>32960</v>
      </c>
      <c r="O27" s="17">
        <v>79448.054233159826</v>
      </c>
      <c r="P27" s="17">
        <f t="shared" si="10"/>
        <v>6856.596700000001</v>
      </c>
      <c r="Q27" s="17">
        <f t="shared" si="10"/>
        <v>33948.800000000003</v>
      </c>
      <c r="R27" s="17">
        <v>84278.434014999468</v>
      </c>
      <c r="S27" s="17">
        <f t="shared" si="11"/>
        <v>7062.2946010000014</v>
      </c>
      <c r="T27" s="17">
        <f t="shared" si="11"/>
        <v>34967.264000000003</v>
      </c>
      <c r="U27" s="17">
        <v>65168.122619995731</v>
      </c>
      <c r="V27" s="17">
        <f t="shared" si="12"/>
        <v>5296.7209507500011</v>
      </c>
      <c r="W27" s="17">
        <f t="shared" si="13"/>
        <v>27012.211439999999</v>
      </c>
      <c r="X27" s="5"/>
    </row>
    <row r="28" spans="1:24" ht="14.25" x14ac:dyDescent="0.45">
      <c r="A28" s="6" t="s">
        <v>30</v>
      </c>
      <c r="B28" s="9" t="s">
        <v>109</v>
      </c>
      <c r="C28" s="17">
        <v>4034</v>
      </c>
      <c r="D28" s="17">
        <v>2811</v>
      </c>
      <c r="E28" s="17">
        <v>616</v>
      </c>
      <c r="F28" s="17">
        <v>3635.9905876677785</v>
      </c>
      <c r="G28" s="17"/>
      <c r="H28" s="17">
        <v>332</v>
      </c>
      <c r="I28" s="17">
        <v>908.99764691694463</v>
      </c>
      <c r="J28" s="17"/>
      <c r="K28" s="17">
        <f t="shared" si="8"/>
        <v>83</v>
      </c>
      <c r="L28" s="17">
        <v>3213.0993120731273</v>
      </c>
      <c r="M28" s="17">
        <f t="shared" si="9"/>
        <v>0</v>
      </c>
      <c r="N28" s="17">
        <f t="shared" si="9"/>
        <v>341.96000000000004</v>
      </c>
      <c r="O28" s="17">
        <v>3378.1548684274035</v>
      </c>
      <c r="P28" s="17">
        <f t="shared" si="10"/>
        <v>0</v>
      </c>
      <c r="Q28" s="17">
        <f t="shared" si="10"/>
        <v>352.21880000000004</v>
      </c>
      <c r="R28" s="17">
        <v>3583.5440517607854</v>
      </c>
      <c r="S28" s="17">
        <f t="shared" si="11"/>
        <v>0</v>
      </c>
      <c r="T28" s="17">
        <f t="shared" si="11"/>
        <v>362.78536400000007</v>
      </c>
      <c r="U28" s="17">
        <v>2770.9679339525951</v>
      </c>
      <c r="V28" s="17">
        <f t="shared" si="12"/>
        <v>0</v>
      </c>
      <c r="W28" s="17">
        <f t="shared" si="13"/>
        <v>280.25169369000008</v>
      </c>
      <c r="X28" s="5"/>
    </row>
    <row r="29" spans="1:24" ht="14.25" x14ac:dyDescent="0.45">
      <c r="A29" s="6" t="s">
        <v>31</v>
      </c>
      <c r="B29" s="9" t="s">
        <v>107</v>
      </c>
      <c r="C29" s="17">
        <v>0</v>
      </c>
      <c r="D29" s="17">
        <v>25097</v>
      </c>
      <c r="E29" s="17">
        <v>24692</v>
      </c>
      <c r="F29" s="17">
        <v>34799.829519326384</v>
      </c>
      <c r="G29" s="17"/>
      <c r="H29" s="17">
        <v>41000</v>
      </c>
      <c r="I29" s="17">
        <v>8699.957379831596</v>
      </c>
      <c r="J29" s="17"/>
      <c r="K29" s="17">
        <f t="shared" si="8"/>
        <v>10250</v>
      </c>
      <c r="L29" s="17">
        <v>31349.497908534977</v>
      </c>
      <c r="M29" s="17">
        <f t="shared" si="9"/>
        <v>0</v>
      </c>
      <c r="N29" s="17">
        <f t="shared" si="9"/>
        <v>42230</v>
      </c>
      <c r="O29" s="17">
        <v>33523.716349453418</v>
      </c>
      <c r="P29" s="17">
        <f t="shared" si="10"/>
        <v>0</v>
      </c>
      <c r="Q29" s="17">
        <f t="shared" si="10"/>
        <v>43496.9</v>
      </c>
      <c r="R29" s="17">
        <v>36095.518097465967</v>
      </c>
      <c r="S29" s="17">
        <f t="shared" si="11"/>
        <v>0</v>
      </c>
      <c r="T29" s="17">
        <f t="shared" si="11"/>
        <v>44801.807000000001</v>
      </c>
      <c r="U29" s="17">
        <v>27910.783783539333</v>
      </c>
      <c r="V29" s="17">
        <f t="shared" si="12"/>
        <v>0</v>
      </c>
      <c r="W29" s="17">
        <f t="shared" si="13"/>
        <v>34609.395907500002</v>
      </c>
      <c r="X29" s="5"/>
    </row>
    <row r="30" spans="1:24" ht="14.25" x14ac:dyDescent="0.45">
      <c r="A30" s="6" t="s">
        <v>32</v>
      </c>
      <c r="B30" s="9" t="s">
        <v>105</v>
      </c>
      <c r="C30" s="17">
        <v>56533</v>
      </c>
      <c r="D30" s="17">
        <v>46995</v>
      </c>
      <c r="E30" s="17">
        <v>16334</v>
      </c>
      <c r="F30" s="17">
        <v>42456.766408804731</v>
      </c>
      <c r="G30" s="17">
        <v>3200</v>
      </c>
      <c r="H30" s="17">
        <v>25973</v>
      </c>
      <c r="I30" s="17">
        <v>10614.191602201183</v>
      </c>
      <c r="J30" s="17">
        <v>800</v>
      </c>
      <c r="K30" s="17">
        <f t="shared" si="8"/>
        <v>6493.25</v>
      </c>
      <c r="L30" s="17">
        <v>37426.488603667342</v>
      </c>
      <c r="M30" s="17">
        <f t="shared" si="9"/>
        <v>3296</v>
      </c>
      <c r="N30" s="17">
        <f t="shared" si="9"/>
        <v>26752.190000000002</v>
      </c>
      <c r="O30" s="17">
        <v>39348.71603271905</v>
      </c>
      <c r="P30" s="17">
        <f t="shared" si="10"/>
        <v>3394.88</v>
      </c>
      <c r="Q30" s="17">
        <f t="shared" si="10"/>
        <v>27554.755700000002</v>
      </c>
      <c r="R30" s="17">
        <v>41741.066377289921</v>
      </c>
      <c r="S30" s="17">
        <f t="shared" si="11"/>
        <v>3496.7264</v>
      </c>
      <c r="T30" s="17">
        <f t="shared" si="11"/>
        <v>28381.398371000003</v>
      </c>
      <c r="U30" s="17">
        <v>32276.192168930011</v>
      </c>
      <c r="V30" s="17">
        <f t="shared" si="12"/>
        <v>2622.5448000000001</v>
      </c>
      <c r="W30" s="17">
        <f t="shared" si="13"/>
        <v>21924.630241597501</v>
      </c>
      <c r="X30" s="5"/>
    </row>
    <row r="31" spans="1:24" ht="14.25" x14ac:dyDescent="0.45">
      <c r="A31" s="6" t="s">
        <v>33</v>
      </c>
      <c r="B31" s="9" t="s">
        <v>39</v>
      </c>
      <c r="C31" s="17">
        <v>2707</v>
      </c>
      <c r="D31" s="17">
        <v>10061</v>
      </c>
      <c r="E31" s="17"/>
      <c r="F31" s="17">
        <v>7627.5957032177048</v>
      </c>
      <c r="G31" s="17"/>
      <c r="H31" s="17">
        <v>250</v>
      </c>
      <c r="I31" s="17">
        <v>1906.8989258044262</v>
      </c>
      <c r="J31" s="17"/>
      <c r="K31" s="17">
        <f t="shared" si="8"/>
        <v>62.5</v>
      </c>
      <c r="L31" s="17">
        <v>6740.4526815623512</v>
      </c>
      <c r="M31" s="17">
        <f t="shared" si="9"/>
        <v>0</v>
      </c>
      <c r="N31" s="17">
        <f t="shared" si="9"/>
        <v>257.5</v>
      </c>
      <c r="O31" s="17">
        <v>7086.7068926458924</v>
      </c>
      <c r="P31" s="17">
        <f t="shared" si="10"/>
        <v>0</v>
      </c>
      <c r="Q31" s="17">
        <f t="shared" si="10"/>
        <v>265.22500000000002</v>
      </c>
      <c r="R31" s="17">
        <v>7517.5731488993142</v>
      </c>
      <c r="S31" s="17">
        <f t="shared" si="11"/>
        <v>0</v>
      </c>
      <c r="T31" s="17">
        <f t="shared" si="11"/>
        <v>273.18175000000002</v>
      </c>
      <c r="U31" s="17">
        <v>5812.9476953151134</v>
      </c>
      <c r="V31" s="17">
        <f t="shared" si="12"/>
        <v>0</v>
      </c>
      <c r="W31" s="17">
        <f t="shared" si="13"/>
        <v>211.03290187499999</v>
      </c>
      <c r="X31" s="5"/>
    </row>
    <row r="32" spans="1:24" ht="28.5" x14ac:dyDescent="0.45">
      <c r="A32" s="6" t="s">
        <v>34</v>
      </c>
      <c r="B32" s="9" t="s">
        <v>44</v>
      </c>
      <c r="C32" s="17"/>
      <c r="D32" s="17"/>
      <c r="E32" s="17"/>
      <c r="F32" s="17">
        <v>0</v>
      </c>
      <c r="G32" s="17"/>
      <c r="H32" s="17"/>
      <c r="I32" s="17">
        <f t="shared" ref="I32" si="14">F32/4</f>
        <v>0</v>
      </c>
      <c r="J32" s="17"/>
      <c r="K32" s="17">
        <f t="shared" si="8"/>
        <v>0</v>
      </c>
      <c r="L32" s="17">
        <v>0</v>
      </c>
      <c r="M32" s="17">
        <f t="shared" si="9"/>
        <v>0</v>
      </c>
      <c r="N32" s="17">
        <f t="shared" si="9"/>
        <v>0</v>
      </c>
      <c r="O32" s="17">
        <v>0</v>
      </c>
      <c r="P32" s="17">
        <f t="shared" si="10"/>
        <v>0</v>
      </c>
      <c r="Q32" s="17">
        <f t="shared" si="10"/>
        <v>0</v>
      </c>
      <c r="R32" s="17">
        <v>0</v>
      </c>
      <c r="S32" s="17">
        <f t="shared" si="11"/>
        <v>0</v>
      </c>
      <c r="T32" s="17">
        <f t="shared" si="11"/>
        <v>0</v>
      </c>
      <c r="U32" s="17">
        <f t="shared" ref="U32" si="15">R32*1.03/12*9</f>
        <v>0</v>
      </c>
      <c r="V32" s="17">
        <f t="shared" si="12"/>
        <v>0</v>
      </c>
      <c r="W32" s="17">
        <f t="shared" si="13"/>
        <v>0</v>
      </c>
      <c r="X32" s="5"/>
    </row>
    <row r="33" spans="1:24" ht="28.5" x14ac:dyDescent="0.45">
      <c r="A33" s="15" t="s">
        <v>99</v>
      </c>
      <c r="B33" s="15" t="s">
        <v>103</v>
      </c>
      <c r="C33" s="16">
        <f>SUM(C34:C35)</f>
        <v>50831</v>
      </c>
      <c r="D33" s="16">
        <f t="shared" ref="D33:W33" si="16">SUM(D34:D35)</f>
        <v>10096</v>
      </c>
      <c r="E33" s="16">
        <f t="shared" si="16"/>
        <v>0</v>
      </c>
      <c r="F33" s="16">
        <f t="shared" si="16"/>
        <v>22808.997261141758</v>
      </c>
      <c r="G33" s="16">
        <f t="shared" si="16"/>
        <v>0</v>
      </c>
      <c r="H33" s="16">
        <f t="shared" si="16"/>
        <v>1327</v>
      </c>
      <c r="I33" s="16">
        <f t="shared" si="16"/>
        <v>5702</v>
      </c>
      <c r="J33" s="16">
        <f t="shared" si="16"/>
        <v>0</v>
      </c>
      <c r="K33" s="16">
        <f t="shared" si="16"/>
        <v>331.75</v>
      </c>
      <c r="L33" s="16">
        <f t="shared" si="16"/>
        <v>94798</v>
      </c>
      <c r="M33" s="16">
        <f t="shared" si="16"/>
        <v>0</v>
      </c>
      <c r="N33" s="16">
        <f t="shared" si="16"/>
        <v>1366.81</v>
      </c>
      <c r="O33" s="16">
        <f t="shared" si="16"/>
        <v>116576</v>
      </c>
      <c r="P33" s="16">
        <f t="shared" si="16"/>
        <v>0</v>
      </c>
      <c r="Q33" s="16">
        <f t="shared" si="16"/>
        <v>1407.8143</v>
      </c>
      <c r="R33" s="16">
        <f t="shared" si="16"/>
        <v>129751</v>
      </c>
      <c r="S33" s="16">
        <f t="shared" si="16"/>
        <v>0</v>
      </c>
      <c r="T33" s="16">
        <f t="shared" si="16"/>
        <v>1450.0487290000001</v>
      </c>
      <c r="U33" s="16">
        <f t="shared" si="16"/>
        <v>109954</v>
      </c>
      <c r="V33" s="16">
        <f t="shared" si="16"/>
        <v>0</v>
      </c>
      <c r="W33" s="16">
        <f t="shared" si="16"/>
        <v>1120.1626431525001</v>
      </c>
      <c r="X33" s="5"/>
    </row>
    <row r="34" spans="1:24" ht="14.25" x14ac:dyDescent="0.45">
      <c r="A34" s="6" t="s">
        <v>100</v>
      </c>
      <c r="B34" s="9" t="s">
        <v>102</v>
      </c>
      <c r="C34" s="17">
        <v>21450</v>
      </c>
      <c r="D34" s="17">
        <v>2110</v>
      </c>
      <c r="E34" s="17"/>
      <c r="F34" s="17">
        <v>9440.0337542759371</v>
      </c>
      <c r="G34" s="17"/>
      <c r="H34" s="17"/>
      <c r="I34" s="17">
        <v>2360</v>
      </c>
      <c r="J34" s="17"/>
      <c r="K34" s="17">
        <f t="shared" ref="K34:K35" si="17">H34/12*3</f>
        <v>0</v>
      </c>
      <c r="L34" s="17">
        <v>8342</v>
      </c>
      <c r="M34" s="17">
        <f t="shared" ref="M34:N35" si="18">G34*1.03</f>
        <v>0</v>
      </c>
      <c r="N34" s="17">
        <f t="shared" si="18"/>
        <v>0</v>
      </c>
      <c r="O34" s="17">
        <v>8772</v>
      </c>
      <c r="P34" s="17">
        <f t="shared" ref="P34:Q35" si="19">M34*1.03</f>
        <v>0</v>
      </c>
      <c r="Q34" s="17">
        <f t="shared" si="19"/>
        <v>0</v>
      </c>
      <c r="R34" s="17">
        <v>9306</v>
      </c>
      <c r="S34" s="17">
        <f t="shared" ref="S34:T35" si="20">P34*1.03</f>
        <v>0</v>
      </c>
      <c r="T34" s="17">
        <f t="shared" si="20"/>
        <v>0</v>
      </c>
      <c r="U34" s="17">
        <v>7196</v>
      </c>
      <c r="V34" s="17">
        <f t="shared" ref="V34:V35" si="21">S34/12*9</f>
        <v>0</v>
      </c>
      <c r="W34" s="17">
        <f t="shared" ref="W34:W35" si="22">T34*1.03/12*9</f>
        <v>0</v>
      </c>
      <c r="X34" s="5"/>
    </row>
    <row r="35" spans="1:24" ht="14.25" x14ac:dyDescent="0.45">
      <c r="A35" s="6" t="s">
        <v>101</v>
      </c>
      <c r="B35" s="9" t="s">
        <v>76</v>
      </c>
      <c r="C35" s="17">
        <v>29381</v>
      </c>
      <c r="D35" s="17">
        <v>7986</v>
      </c>
      <c r="E35" s="17"/>
      <c r="F35" s="17">
        <v>13368.963506865821</v>
      </c>
      <c r="G35" s="17"/>
      <c r="H35" s="17">
        <v>1327</v>
      </c>
      <c r="I35" s="17">
        <v>3342</v>
      </c>
      <c r="J35" s="17"/>
      <c r="K35" s="17">
        <f t="shared" si="17"/>
        <v>331.75</v>
      </c>
      <c r="L35" s="17">
        <v>86456</v>
      </c>
      <c r="M35" s="17">
        <f t="shared" si="18"/>
        <v>0</v>
      </c>
      <c r="N35" s="17">
        <f t="shared" si="18"/>
        <v>1366.81</v>
      </c>
      <c r="O35" s="17">
        <v>107804</v>
      </c>
      <c r="P35" s="17">
        <f t="shared" si="19"/>
        <v>0</v>
      </c>
      <c r="Q35" s="17">
        <f t="shared" si="19"/>
        <v>1407.8143</v>
      </c>
      <c r="R35" s="17">
        <v>120445</v>
      </c>
      <c r="S35" s="17">
        <f t="shared" si="20"/>
        <v>0</v>
      </c>
      <c r="T35" s="17">
        <f t="shared" si="20"/>
        <v>1450.0487290000001</v>
      </c>
      <c r="U35" s="17">
        <v>102758</v>
      </c>
      <c r="V35" s="17">
        <f t="shared" si="21"/>
        <v>0</v>
      </c>
      <c r="W35" s="17">
        <f t="shared" si="22"/>
        <v>1120.1626431525001</v>
      </c>
      <c r="X35" s="5"/>
    </row>
    <row r="36" spans="1:24" ht="28.5" x14ac:dyDescent="0.45">
      <c r="A36" s="15" t="s">
        <v>46</v>
      </c>
      <c r="B36" s="15" t="s">
        <v>45</v>
      </c>
      <c r="C36" s="16">
        <f>SUM(C37:C39)</f>
        <v>108338</v>
      </c>
      <c r="D36" s="16">
        <f t="shared" ref="D36:W36" si="23">SUM(D37:D39)</f>
        <v>47212</v>
      </c>
      <c r="E36" s="16">
        <f t="shared" si="23"/>
        <v>0</v>
      </c>
      <c r="F36" s="16">
        <f t="shared" si="23"/>
        <v>86802.693762810362</v>
      </c>
      <c r="G36" s="16">
        <f t="shared" si="23"/>
        <v>0</v>
      </c>
      <c r="H36" s="16">
        <f t="shared" si="23"/>
        <v>0</v>
      </c>
      <c r="I36" s="16">
        <f t="shared" si="23"/>
        <v>21701</v>
      </c>
      <c r="J36" s="16">
        <f t="shared" si="23"/>
        <v>0</v>
      </c>
      <c r="K36" s="16">
        <f t="shared" si="23"/>
        <v>0</v>
      </c>
      <c r="L36" s="16">
        <f t="shared" si="23"/>
        <v>76707</v>
      </c>
      <c r="M36" s="16">
        <f t="shared" si="23"/>
        <v>0</v>
      </c>
      <c r="N36" s="16">
        <f t="shared" si="23"/>
        <v>0</v>
      </c>
      <c r="O36" s="16">
        <f t="shared" si="23"/>
        <v>80647</v>
      </c>
      <c r="P36" s="16">
        <f t="shared" si="23"/>
        <v>0</v>
      </c>
      <c r="Q36" s="16">
        <f t="shared" si="23"/>
        <v>0</v>
      </c>
      <c r="R36" s="16">
        <f t="shared" si="23"/>
        <v>85551</v>
      </c>
      <c r="S36" s="16">
        <f t="shared" si="23"/>
        <v>0</v>
      </c>
      <c r="T36" s="16">
        <f t="shared" si="23"/>
        <v>0</v>
      </c>
      <c r="U36" s="16">
        <f t="shared" si="23"/>
        <v>66152</v>
      </c>
      <c r="V36" s="16">
        <f t="shared" si="23"/>
        <v>0</v>
      </c>
      <c r="W36" s="16">
        <f t="shared" si="23"/>
        <v>0</v>
      </c>
      <c r="X36" s="5"/>
    </row>
    <row r="37" spans="1:24" ht="28.5" x14ac:dyDescent="0.45">
      <c r="A37" s="6" t="s">
        <v>47</v>
      </c>
      <c r="B37" s="9" t="s">
        <v>50</v>
      </c>
      <c r="C37" s="17">
        <v>108338</v>
      </c>
      <c r="D37" s="17">
        <v>14793</v>
      </c>
      <c r="E37" s="17"/>
      <c r="F37" s="17">
        <v>59712.070476900357</v>
      </c>
      <c r="G37" s="17"/>
      <c r="H37" s="17"/>
      <c r="I37" s="17">
        <v>14928</v>
      </c>
      <c r="J37" s="17"/>
      <c r="K37" s="17">
        <f t="shared" ref="K37:K39" si="24">H37/12*3</f>
        <v>0</v>
      </c>
      <c r="L37" s="17">
        <v>52767</v>
      </c>
      <c r="M37" s="17">
        <f t="shared" ref="M37:N39" si="25">G37*1.03</f>
        <v>0</v>
      </c>
      <c r="N37" s="17">
        <f t="shared" si="25"/>
        <v>0</v>
      </c>
      <c r="O37" s="17">
        <v>55477</v>
      </c>
      <c r="P37" s="17">
        <f t="shared" ref="P37:Q39" si="26">M37*1.03</f>
        <v>0</v>
      </c>
      <c r="Q37" s="17">
        <f t="shared" si="26"/>
        <v>0</v>
      </c>
      <c r="R37" s="17">
        <v>58851</v>
      </c>
      <c r="S37" s="17">
        <f t="shared" ref="S37:T39" si="27">P37*1.03</f>
        <v>0</v>
      </c>
      <c r="T37" s="17">
        <f t="shared" si="27"/>
        <v>0</v>
      </c>
      <c r="U37" s="17">
        <v>45506</v>
      </c>
      <c r="V37" s="17">
        <f t="shared" ref="V37:V39" si="28">S37/12*9</f>
        <v>0</v>
      </c>
      <c r="W37" s="17">
        <f t="shared" ref="W37:W39" si="29">T37*1.03/12*9</f>
        <v>0</v>
      </c>
      <c r="X37" s="5"/>
    </row>
    <row r="38" spans="1:24" ht="28.5" x14ac:dyDescent="0.45">
      <c r="A38" s="7" t="s">
        <v>48</v>
      </c>
      <c r="B38" s="8" t="s">
        <v>51</v>
      </c>
      <c r="C38" s="17">
        <v>0</v>
      </c>
      <c r="D38" s="17">
        <v>0</v>
      </c>
      <c r="E38" s="17"/>
      <c r="F38" s="17">
        <v>0</v>
      </c>
      <c r="G38" s="17"/>
      <c r="H38" s="17"/>
      <c r="I38" s="17">
        <f t="shared" ref="I38" si="30">F38/4</f>
        <v>0</v>
      </c>
      <c r="J38" s="17"/>
      <c r="K38" s="17">
        <f t="shared" si="24"/>
        <v>0</v>
      </c>
      <c r="L38" s="17">
        <v>0</v>
      </c>
      <c r="M38" s="17">
        <f t="shared" si="25"/>
        <v>0</v>
      </c>
      <c r="N38" s="17">
        <f t="shared" si="25"/>
        <v>0</v>
      </c>
      <c r="O38" s="17">
        <v>0</v>
      </c>
      <c r="P38" s="17">
        <f t="shared" si="26"/>
        <v>0</v>
      </c>
      <c r="Q38" s="17">
        <f t="shared" si="26"/>
        <v>0</v>
      </c>
      <c r="R38" s="17">
        <v>0</v>
      </c>
      <c r="S38" s="17">
        <f t="shared" si="27"/>
        <v>0</v>
      </c>
      <c r="T38" s="17">
        <f t="shared" si="27"/>
        <v>0</v>
      </c>
      <c r="U38" s="17">
        <f t="shared" ref="U38" si="31">R38*1.03/12*9</f>
        <v>0</v>
      </c>
      <c r="V38" s="17">
        <f t="shared" si="28"/>
        <v>0</v>
      </c>
      <c r="W38" s="17">
        <f t="shared" si="29"/>
        <v>0</v>
      </c>
      <c r="X38" s="5"/>
    </row>
    <row r="39" spans="1:24" ht="28.5" x14ac:dyDescent="0.45">
      <c r="A39" s="7" t="s">
        <v>49</v>
      </c>
      <c r="B39" s="9" t="s">
        <v>52</v>
      </c>
      <c r="C39" s="17">
        <v>0</v>
      </c>
      <c r="D39" s="17">
        <v>32419</v>
      </c>
      <c r="E39" s="17"/>
      <c r="F39" s="17">
        <v>27090.623285910009</v>
      </c>
      <c r="G39" s="17"/>
      <c r="H39" s="17"/>
      <c r="I39" s="17">
        <v>6773</v>
      </c>
      <c r="J39" s="17"/>
      <c r="K39" s="17">
        <f t="shared" si="24"/>
        <v>0</v>
      </c>
      <c r="L39" s="17">
        <v>23940</v>
      </c>
      <c r="M39" s="17">
        <f t="shared" si="25"/>
        <v>0</v>
      </c>
      <c r="N39" s="17">
        <f t="shared" si="25"/>
        <v>0</v>
      </c>
      <c r="O39" s="17">
        <v>25170</v>
      </c>
      <c r="P39" s="17">
        <f t="shared" si="26"/>
        <v>0</v>
      </c>
      <c r="Q39" s="17">
        <f t="shared" si="26"/>
        <v>0</v>
      </c>
      <c r="R39" s="17">
        <v>26700</v>
      </c>
      <c r="S39" s="17">
        <f t="shared" si="27"/>
        <v>0</v>
      </c>
      <c r="T39" s="17">
        <f t="shared" si="27"/>
        <v>0</v>
      </c>
      <c r="U39" s="17">
        <v>20646</v>
      </c>
      <c r="V39" s="17">
        <f t="shared" si="28"/>
        <v>0</v>
      </c>
      <c r="W39" s="17">
        <f t="shared" si="29"/>
        <v>0</v>
      </c>
      <c r="X39" s="5"/>
    </row>
    <row r="40" spans="1:24" ht="14.25" x14ac:dyDescent="0.45">
      <c r="A40" s="15" t="s">
        <v>53</v>
      </c>
      <c r="B40" s="15" t="s">
        <v>60</v>
      </c>
      <c r="C40" s="16">
        <f>SUM(C41:C43)</f>
        <v>1643</v>
      </c>
      <c r="D40" s="16">
        <f t="shared" ref="D40:W40" si="32">SUM(D41:D43)</f>
        <v>65011</v>
      </c>
      <c r="E40" s="16">
        <f t="shared" si="32"/>
        <v>400</v>
      </c>
      <c r="F40" s="16">
        <f t="shared" si="32"/>
        <v>25690.904542983662</v>
      </c>
      <c r="G40" s="16">
        <f t="shared" si="32"/>
        <v>0</v>
      </c>
      <c r="H40" s="16">
        <f t="shared" si="32"/>
        <v>0</v>
      </c>
      <c r="I40" s="16">
        <f t="shared" si="32"/>
        <v>6423</v>
      </c>
      <c r="J40" s="16">
        <f t="shared" si="32"/>
        <v>0</v>
      </c>
      <c r="K40" s="16">
        <f t="shared" si="32"/>
        <v>0</v>
      </c>
      <c r="L40" s="16">
        <f t="shared" si="32"/>
        <v>22703</v>
      </c>
      <c r="M40" s="16">
        <f t="shared" si="32"/>
        <v>0</v>
      </c>
      <c r="N40" s="16">
        <f t="shared" si="32"/>
        <v>0</v>
      </c>
      <c r="O40" s="16">
        <f t="shared" si="32"/>
        <v>23869</v>
      </c>
      <c r="P40" s="16">
        <f t="shared" si="32"/>
        <v>0</v>
      </c>
      <c r="Q40" s="16">
        <f t="shared" si="32"/>
        <v>0</v>
      </c>
      <c r="R40" s="16">
        <f t="shared" si="32"/>
        <v>25320</v>
      </c>
      <c r="S40" s="16">
        <f t="shared" si="32"/>
        <v>0</v>
      </c>
      <c r="T40" s="16">
        <f t="shared" si="32"/>
        <v>0</v>
      </c>
      <c r="U40" s="16">
        <f t="shared" si="32"/>
        <v>19579</v>
      </c>
      <c r="V40" s="16">
        <f t="shared" si="32"/>
        <v>0</v>
      </c>
      <c r="W40" s="16">
        <f t="shared" si="32"/>
        <v>0</v>
      </c>
      <c r="X40" s="5"/>
    </row>
    <row r="41" spans="1:24" ht="42.75" x14ac:dyDescent="0.45">
      <c r="A41" s="7" t="s">
        <v>54</v>
      </c>
      <c r="B41" s="9" t="s">
        <v>57</v>
      </c>
      <c r="C41" s="17">
        <v>0</v>
      </c>
      <c r="D41" s="17">
        <v>37426</v>
      </c>
      <c r="E41" s="17"/>
      <c r="F41" s="17">
        <v>7427.3798140541094</v>
      </c>
      <c r="G41" s="17"/>
      <c r="H41" s="17"/>
      <c r="I41" s="17">
        <v>1857</v>
      </c>
      <c r="J41" s="17"/>
      <c r="K41" s="17">
        <f t="shared" ref="K41:K43" si="33">H41/12*3</f>
        <v>0</v>
      </c>
      <c r="L41" s="17">
        <v>6564</v>
      </c>
      <c r="M41" s="17">
        <f t="shared" ref="M41:N43" si="34">G41*1.03</f>
        <v>0</v>
      </c>
      <c r="N41" s="17">
        <f t="shared" si="34"/>
        <v>0</v>
      </c>
      <c r="O41" s="17">
        <v>6901</v>
      </c>
      <c r="P41" s="17">
        <f t="shared" ref="P41:Q43" si="35">M41*1.03</f>
        <v>0</v>
      </c>
      <c r="Q41" s="17">
        <f t="shared" si="35"/>
        <v>0</v>
      </c>
      <c r="R41" s="17">
        <v>7320</v>
      </c>
      <c r="S41" s="17">
        <f t="shared" ref="S41:T43" si="36">P41*1.03</f>
        <v>0</v>
      </c>
      <c r="T41" s="17">
        <f t="shared" si="36"/>
        <v>0</v>
      </c>
      <c r="U41" s="17">
        <v>5660</v>
      </c>
      <c r="V41" s="17">
        <f t="shared" ref="V41:V43" si="37">S41/12*9</f>
        <v>0</v>
      </c>
      <c r="W41" s="17">
        <f t="shared" ref="W41:W43" si="38">T41*1.03/12*9</f>
        <v>0</v>
      </c>
      <c r="X41" s="5"/>
    </row>
    <row r="42" spans="1:24" ht="28.5" x14ac:dyDescent="0.45">
      <c r="A42" s="7" t="s">
        <v>55</v>
      </c>
      <c r="B42" s="9" t="s">
        <v>59</v>
      </c>
      <c r="C42" s="17">
        <v>0</v>
      </c>
      <c r="D42" s="17">
        <v>18011</v>
      </c>
      <c r="E42" s="17"/>
      <c r="F42" s="17">
        <v>7934.3611304064161</v>
      </c>
      <c r="G42" s="17"/>
      <c r="H42" s="17"/>
      <c r="I42" s="17">
        <v>1984</v>
      </c>
      <c r="J42" s="17"/>
      <c r="K42" s="17">
        <f t="shared" si="33"/>
        <v>0</v>
      </c>
      <c r="L42" s="17">
        <v>7012</v>
      </c>
      <c r="M42" s="17">
        <f t="shared" si="34"/>
        <v>0</v>
      </c>
      <c r="N42" s="17">
        <f t="shared" si="34"/>
        <v>0</v>
      </c>
      <c r="O42" s="17">
        <v>7372</v>
      </c>
      <c r="P42" s="17">
        <f t="shared" si="35"/>
        <v>0</v>
      </c>
      <c r="Q42" s="17">
        <f t="shared" si="35"/>
        <v>0</v>
      </c>
      <c r="R42" s="17">
        <v>7820</v>
      </c>
      <c r="S42" s="17">
        <f t="shared" si="36"/>
        <v>0</v>
      </c>
      <c r="T42" s="17">
        <f t="shared" si="36"/>
        <v>0</v>
      </c>
      <c r="U42" s="17">
        <v>6047</v>
      </c>
      <c r="V42" s="17">
        <f t="shared" si="37"/>
        <v>0</v>
      </c>
      <c r="W42" s="17">
        <f t="shared" si="38"/>
        <v>0</v>
      </c>
      <c r="X42" s="5"/>
    </row>
    <row r="43" spans="1:24" ht="14.25" x14ac:dyDescent="0.45">
      <c r="A43" s="6" t="s">
        <v>56</v>
      </c>
      <c r="B43" s="9" t="s">
        <v>58</v>
      </c>
      <c r="C43" s="17">
        <v>1643</v>
      </c>
      <c r="D43" s="17">
        <v>9574</v>
      </c>
      <c r="E43" s="17">
        <v>400</v>
      </c>
      <c r="F43" s="17">
        <v>10329.163598523139</v>
      </c>
      <c r="G43" s="17"/>
      <c r="H43" s="17"/>
      <c r="I43" s="17">
        <v>2582</v>
      </c>
      <c r="J43" s="17"/>
      <c r="K43" s="17">
        <f t="shared" si="33"/>
        <v>0</v>
      </c>
      <c r="L43" s="17">
        <v>9127</v>
      </c>
      <c r="M43" s="17">
        <f t="shared" si="34"/>
        <v>0</v>
      </c>
      <c r="N43" s="17">
        <f t="shared" si="34"/>
        <v>0</v>
      </c>
      <c r="O43" s="17">
        <v>9596</v>
      </c>
      <c r="P43" s="17">
        <f t="shared" si="35"/>
        <v>0</v>
      </c>
      <c r="Q43" s="17">
        <f t="shared" si="35"/>
        <v>0</v>
      </c>
      <c r="R43" s="17">
        <v>10180</v>
      </c>
      <c r="S43" s="17">
        <f t="shared" si="36"/>
        <v>0</v>
      </c>
      <c r="T43" s="17">
        <f t="shared" si="36"/>
        <v>0</v>
      </c>
      <c r="U43" s="17">
        <v>7872</v>
      </c>
      <c r="V43" s="17">
        <f t="shared" si="37"/>
        <v>0</v>
      </c>
      <c r="W43" s="17">
        <f t="shared" si="38"/>
        <v>0</v>
      </c>
      <c r="X43" s="5"/>
    </row>
    <row r="44" spans="1:24" ht="14.25" x14ac:dyDescent="0.45">
      <c r="A44" s="15" t="s">
        <v>61</v>
      </c>
      <c r="B44" s="15" t="s">
        <v>64</v>
      </c>
      <c r="C44" s="16">
        <f>SUM(C45)</f>
        <v>0</v>
      </c>
      <c r="D44" s="16">
        <f t="shared" ref="D44:W44" si="39">SUM(D45)</f>
        <v>59860</v>
      </c>
      <c r="E44" s="16">
        <f t="shared" si="39"/>
        <v>0</v>
      </c>
      <c r="F44" s="16">
        <f t="shared" si="39"/>
        <v>31899.843726049188</v>
      </c>
      <c r="G44" s="16">
        <f t="shared" si="39"/>
        <v>0</v>
      </c>
      <c r="H44" s="16">
        <f t="shared" si="39"/>
        <v>0</v>
      </c>
      <c r="I44" s="16">
        <f t="shared" si="39"/>
        <v>7975</v>
      </c>
      <c r="J44" s="16">
        <f t="shared" si="39"/>
        <v>0</v>
      </c>
      <c r="K44" s="16">
        <f t="shared" si="39"/>
        <v>0</v>
      </c>
      <c r="L44" s="16">
        <f t="shared" si="39"/>
        <v>27369</v>
      </c>
      <c r="M44" s="16">
        <f t="shared" si="39"/>
        <v>0</v>
      </c>
      <c r="N44" s="16">
        <f t="shared" si="39"/>
        <v>0</v>
      </c>
      <c r="O44" s="16">
        <f t="shared" si="39"/>
        <v>27936</v>
      </c>
      <c r="P44" s="16">
        <f t="shared" si="39"/>
        <v>0</v>
      </c>
      <c r="Q44" s="16">
        <f t="shared" si="39"/>
        <v>0</v>
      </c>
      <c r="R44" s="16">
        <f t="shared" si="39"/>
        <v>28772</v>
      </c>
      <c r="S44" s="16">
        <f t="shared" si="39"/>
        <v>0</v>
      </c>
      <c r="T44" s="16">
        <f t="shared" si="39"/>
        <v>0</v>
      </c>
      <c r="U44" s="16">
        <f t="shared" si="39"/>
        <v>22248</v>
      </c>
      <c r="V44" s="16">
        <f t="shared" si="39"/>
        <v>0</v>
      </c>
      <c r="W44" s="16">
        <f t="shared" si="39"/>
        <v>0</v>
      </c>
      <c r="X44" s="5"/>
    </row>
    <row r="45" spans="1:24" ht="14.25" x14ac:dyDescent="0.45">
      <c r="A45" s="6" t="s">
        <v>62</v>
      </c>
      <c r="B45" s="9" t="s">
        <v>63</v>
      </c>
      <c r="C45" s="17"/>
      <c r="D45" s="17">
        <v>59860</v>
      </c>
      <c r="E45" s="17"/>
      <c r="F45" s="17">
        <v>31899.843726049188</v>
      </c>
      <c r="G45" s="17"/>
      <c r="H45" s="17"/>
      <c r="I45" s="17">
        <v>7975</v>
      </c>
      <c r="J45" s="17"/>
      <c r="K45" s="17"/>
      <c r="L45" s="17">
        <v>27369</v>
      </c>
      <c r="M45" s="17">
        <f>G45*1.03</f>
        <v>0</v>
      </c>
      <c r="N45" s="17">
        <f>H45*1.03</f>
        <v>0</v>
      </c>
      <c r="O45" s="17">
        <v>27936</v>
      </c>
      <c r="P45" s="17">
        <f>M45*1.03</f>
        <v>0</v>
      </c>
      <c r="Q45" s="17">
        <f>N45*1.03</f>
        <v>0</v>
      </c>
      <c r="R45" s="17">
        <v>28772</v>
      </c>
      <c r="S45" s="17">
        <f>P45*1.03</f>
        <v>0</v>
      </c>
      <c r="T45" s="17">
        <f>Q45*1.03</f>
        <v>0</v>
      </c>
      <c r="U45" s="17">
        <v>22248</v>
      </c>
      <c r="V45" s="17">
        <f>S45/12*9</f>
        <v>0</v>
      </c>
      <c r="W45" s="17">
        <f>T45*1.03/12*9</f>
        <v>0</v>
      </c>
      <c r="X45" s="5"/>
    </row>
    <row r="46" spans="1:24" ht="14.25" x14ac:dyDescent="0.45">
      <c r="A46" s="15" t="s">
        <v>65</v>
      </c>
      <c r="B46" s="15" t="s">
        <v>67</v>
      </c>
      <c r="C46" s="16">
        <f>SUM(C47)</f>
        <v>0</v>
      </c>
      <c r="D46" s="16">
        <f t="shared" ref="D46:W46" si="40">SUM(D47)</f>
        <v>9430</v>
      </c>
      <c r="E46" s="16">
        <f t="shared" si="40"/>
        <v>0</v>
      </c>
      <c r="F46" s="16">
        <f t="shared" si="40"/>
        <v>5799.9715865543976</v>
      </c>
      <c r="G46" s="16">
        <f t="shared" si="40"/>
        <v>0</v>
      </c>
      <c r="H46" s="16">
        <f t="shared" si="40"/>
        <v>0</v>
      </c>
      <c r="I46" s="16">
        <f t="shared" si="40"/>
        <v>1450</v>
      </c>
      <c r="J46" s="16">
        <f t="shared" si="40"/>
        <v>0</v>
      </c>
      <c r="K46" s="16">
        <f t="shared" si="40"/>
        <v>0</v>
      </c>
      <c r="L46" s="16">
        <f t="shared" si="40"/>
        <v>5125</v>
      </c>
      <c r="M46" s="16">
        <f t="shared" si="40"/>
        <v>0</v>
      </c>
      <c r="N46" s="16">
        <f t="shared" si="40"/>
        <v>0</v>
      </c>
      <c r="O46" s="16">
        <f t="shared" si="40"/>
        <v>5389</v>
      </c>
      <c r="P46" s="16">
        <f t="shared" si="40"/>
        <v>0</v>
      </c>
      <c r="Q46" s="16">
        <f t="shared" si="40"/>
        <v>0</v>
      </c>
      <c r="R46" s="16">
        <f t="shared" si="40"/>
        <v>5716</v>
      </c>
      <c r="S46" s="16">
        <f t="shared" si="40"/>
        <v>0</v>
      </c>
      <c r="T46" s="16">
        <f t="shared" si="40"/>
        <v>0</v>
      </c>
      <c r="U46" s="16">
        <f t="shared" si="40"/>
        <v>4420</v>
      </c>
      <c r="V46" s="16">
        <f t="shared" si="40"/>
        <v>0</v>
      </c>
      <c r="W46" s="16">
        <f t="shared" si="40"/>
        <v>0</v>
      </c>
      <c r="X46" s="5"/>
    </row>
    <row r="47" spans="1:24" ht="28.5" x14ac:dyDescent="0.45">
      <c r="A47" s="7" t="s">
        <v>66</v>
      </c>
      <c r="B47" s="9" t="s">
        <v>68</v>
      </c>
      <c r="C47" s="17">
        <v>0</v>
      </c>
      <c r="D47" s="17">
        <v>9430</v>
      </c>
      <c r="E47" s="17"/>
      <c r="F47" s="17">
        <v>5799.9715865543976</v>
      </c>
      <c r="G47" s="17"/>
      <c r="H47" s="17"/>
      <c r="I47" s="17">
        <v>1450</v>
      </c>
      <c r="J47" s="17"/>
      <c r="K47" s="17">
        <f>H47/12*3</f>
        <v>0</v>
      </c>
      <c r="L47" s="17">
        <v>5125</v>
      </c>
      <c r="M47" s="17">
        <f>G47*1.03</f>
        <v>0</v>
      </c>
      <c r="N47" s="17">
        <f>H47*1.03</f>
        <v>0</v>
      </c>
      <c r="O47" s="17">
        <v>5389</v>
      </c>
      <c r="P47" s="17">
        <f>M47*1.03</f>
        <v>0</v>
      </c>
      <c r="Q47" s="17">
        <f>N47*1.03</f>
        <v>0</v>
      </c>
      <c r="R47" s="17">
        <v>5716</v>
      </c>
      <c r="S47" s="17">
        <f>P47*1.03</f>
        <v>0</v>
      </c>
      <c r="T47" s="17">
        <f>Q47*1.03</f>
        <v>0</v>
      </c>
      <c r="U47" s="17">
        <v>4420</v>
      </c>
      <c r="V47" s="17">
        <f>S47/12*9</f>
        <v>0</v>
      </c>
      <c r="W47" s="17">
        <f>T47*1.03/12*9</f>
        <v>0</v>
      </c>
      <c r="X47" s="5"/>
    </row>
    <row r="48" spans="1:24" ht="14.25" x14ac:dyDescent="0.45">
      <c r="A48" s="15" t="s">
        <v>69</v>
      </c>
      <c r="B48" s="15" t="s">
        <v>70</v>
      </c>
      <c r="C48" s="16">
        <f>SUM(C49:C50)</f>
        <v>91051</v>
      </c>
      <c r="D48" s="16">
        <f t="shared" ref="D48:W48" si="41">SUM(D49:D50)</f>
        <v>1926</v>
      </c>
      <c r="E48" s="16">
        <f t="shared" si="41"/>
        <v>5852</v>
      </c>
      <c r="F48" s="16">
        <f t="shared" si="41"/>
        <v>124478.99019063049</v>
      </c>
      <c r="G48" s="16">
        <f t="shared" si="41"/>
        <v>0</v>
      </c>
      <c r="H48" s="16">
        <f t="shared" si="41"/>
        <v>7000</v>
      </c>
      <c r="I48" s="16">
        <f t="shared" si="41"/>
        <v>31120</v>
      </c>
      <c r="J48" s="16">
        <f t="shared" si="41"/>
        <v>0</v>
      </c>
      <c r="K48" s="16">
        <f t="shared" si="41"/>
        <v>1750</v>
      </c>
      <c r="L48" s="16">
        <f t="shared" si="41"/>
        <v>132690</v>
      </c>
      <c r="M48" s="16">
        <f t="shared" si="41"/>
        <v>0</v>
      </c>
      <c r="N48" s="16">
        <f t="shared" si="41"/>
        <v>7210</v>
      </c>
      <c r="O48" s="16">
        <f t="shared" si="41"/>
        <v>122034</v>
      </c>
      <c r="P48" s="16">
        <f t="shared" si="41"/>
        <v>0</v>
      </c>
      <c r="Q48" s="16">
        <f t="shared" si="41"/>
        <v>7426.3</v>
      </c>
      <c r="R48" s="16">
        <f t="shared" si="41"/>
        <v>117127</v>
      </c>
      <c r="S48" s="16">
        <f t="shared" si="41"/>
        <v>0</v>
      </c>
      <c r="T48" s="16">
        <f t="shared" si="41"/>
        <v>7649.0889999999999</v>
      </c>
      <c r="U48" s="16">
        <f t="shared" si="41"/>
        <v>90568</v>
      </c>
      <c r="V48" s="16">
        <f t="shared" si="41"/>
        <v>0</v>
      </c>
      <c r="W48" s="16">
        <f t="shared" si="41"/>
        <v>5908.9212525000003</v>
      </c>
      <c r="X48" s="5"/>
    </row>
    <row r="49" spans="1:24" ht="28.5" x14ac:dyDescent="0.45">
      <c r="A49" s="7" t="s">
        <v>71</v>
      </c>
      <c r="B49" s="9" t="s">
        <v>74</v>
      </c>
      <c r="C49" s="17">
        <v>0</v>
      </c>
      <c r="D49" s="17"/>
      <c r="E49" s="17"/>
      <c r="F49" s="17"/>
      <c r="G49" s="17"/>
      <c r="H49" s="17"/>
      <c r="I49" s="17">
        <f>F49/4</f>
        <v>0</v>
      </c>
      <c r="J49" s="17"/>
      <c r="K49" s="17">
        <f t="shared" ref="K49:K50" si="42">H49/12*3</f>
        <v>0</v>
      </c>
      <c r="L49" s="17">
        <v>0</v>
      </c>
      <c r="M49" s="17">
        <f t="shared" ref="M49:N50" si="43">G49*1.03</f>
        <v>0</v>
      </c>
      <c r="N49" s="17">
        <f t="shared" si="43"/>
        <v>0</v>
      </c>
      <c r="O49" s="17">
        <v>0</v>
      </c>
      <c r="P49" s="17">
        <f t="shared" ref="P49:Q50" si="44">M49*1.03</f>
        <v>0</v>
      </c>
      <c r="Q49" s="17">
        <f t="shared" si="44"/>
        <v>0</v>
      </c>
      <c r="R49" s="17">
        <v>0</v>
      </c>
      <c r="S49" s="17">
        <f t="shared" ref="S49:T50" si="45">P49*1.03</f>
        <v>0</v>
      </c>
      <c r="T49" s="17">
        <f t="shared" si="45"/>
        <v>0</v>
      </c>
      <c r="U49" s="17">
        <v>0</v>
      </c>
      <c r="V49" s="17">
        <f t="shared" ref="V49:V50" si="46">S49/12*9</f>
        <v>0</v>
      </c>
      <c r="W49" s="17">
        <f t="shared" ref="W49:W50" si="47">T49*1.03/12*9</f>
        <v>0</v>
      </c>
      <c r="X49" s="5"/>
    </row>
    <row r="50" spans="1:24" ht="14.25" x14ac:dyDescent="0.45">
      <c r="A50" s="6" t="s">
        <v>72</v>
      </c>
      <c r="B50" s="9" t="s">
        <v>73</v>
      </c>
      <c r="C50" s="17">
        <v>91051</v>
      </c>
      <c r="D50" s="17">
        <v>1926</v>
      </c>
      <c r="E50" s="17">
        <v>5852</v>
      </c>
      <c r="F50" s="17">
        <v>124478.99019063049</v>
      </c>
      <c r="G50" s="17"/>
      <c r="H50" s="17">
        <v>7000</v>
      </c>
      <c r="I50" s="17">
        <v>31120</v>
      </c>
      <c r="J50" s="17"/>
      <c r="K50" s="17">
        <f t="shared" si="42"/>
        <v>1750</v>
      </c>
      <c r="L50" s="17">
        <v>132690</v>
      </c>
      <c r="M50" s="17">
        <f t="shared" si="43"/>
        <v>0</v>
      </c>
      <c r="N50" s="17">
        <f t="shared" si="43"/>
        <v>7210</v>
      </c>
      <c r="O50" s="17">
        <v>122034</v>
      </c>
      <c r="P50" s="17">
        <f t="shared" si="44"/>
        <v>0</v>
      </c>
      <c r="Q50" s="17">
        <f t="shared" si="44"/>
        <v>7426.3</v>
      </c>
      <c r="R50" s="17">
        <v>117127</v>
      </c>
      <c r="S50" s="17">
        <f t="shared" si="45"/>
        <v>0</v>
      </c>
      <c r="T50" s="17">
        <f t="shared" si="45"/>
        <v>7649.0889999999999</v>
      </c>
      <c r="U50" s="17">
        <v>90568</v>
      </c>
      <c r="V50" s="17">
        <f t="shared" si="46"/>
        <v>0</v>
      </c>
      <c r="W50" s="17">
        <f t="shared" si="47"/>
        <v>5908.9212525000003</v>
      </c>
      <c r="X50" s="5"/>
    </row>
    <row r="51" spans="1:24" ht="14.25" x14ac:dyDescent="0.45">
      <c r="A51" s="12" t="s">
        <v>108</v>
      </c>
      <c r="B51" s="21"/>
      <c r="C51" s="16">
        <f>+C6+C16+C33+C36+C40+C44+C46+C48</f>
        <v>5701797</v>
      </c>
      <c r="D51" s="16">
        <f t="shared" ref="D51:W51" si="48">+D6+D16+D33+D36+D40+D44+D46+D48</f>
        <v>971028.35</v>
      </c>
      <c r="E51" s="16">
        <f t="shared" si="48"/>
        <v>200304</v>
      </c>
      <c r="F51" s="16">
        <f t="shared" si="48"/>
        <v>6183453.7406225204</v>
      </c>
      <c r="G51" s="16">
        <f t="shared" si="48"/>
        <v>932953</v>
      </c>
      <c r="H51" s="16">
        <f t="shared" si="48"/>
        <v>215554</v>
      </c>
      <c r="I51" s="25">
        <f t="shared" si="48"/>
        <v>1757981.2227010876</v>
      </c>
      <c r="J51" s="16">
        <f t="shared" si="48"/>
        <v>233242.5</v>
      </c>
      <c r="K51" s="16">
        <f t="shared" si="48"/>
        <v>53888.5</v>
      </c>
      <c r="L51" s="25">
        <f t="shared" si="48"/>
        <v>6993563.8797099497</v>
      </c>
      <c r="M51" s="16">
        <f t="shared" si="48"/>
        <v>960941.59000000008</v>
      </c>
      <c r="N51" s="16">
        <f t="shared" si="48"/>
        <v>222020.62</v>
      </c>
      <c r="O51" s="25">
        <f t="shared" si="48"/>
        <v>7395906.8621529974</v>
      </c>
      <c r="P51" s="16">
        <f t="shared" si="48"/>
        <v>989769.83770000003</v>
      </c>
      <c r="Q51" s="16">
        <f t="shared" si="48"/>
        <v>228681.23860000001</v>
      </c>
      <c r="R51" s="25">
        <f t="shared" si="48"/>
        <v>7804699.7589149242</v>
      </c>
      <c r="S51" s="16">
        <f t="shared" si="48"/>
        <v>1019462.932831</v>
      </c>
      <c r="T51" s="16">
        <f t="shared" si="48"/>
        <v>235541.675758</v>
      </c>
      <c r="U51" s="25">
        <f t="shared" si="48"/>
        <v>6154136.1105616698</v>
      </c>
      <c r="V51" s="16">
        <f t="shared" si="48"/>
        <v>764597.19962325017</v>
      </c>
      <c r="W51" s="16">
        <f t="shared" si="48"/>
        <v>181955.94452305502</v>
      </c>
      <c r="X51" s="11">
        <f>SUM(C51:W51)</f>
        <v>49201479.963698447</v>
      </c>
    </row>
    <row r="53" spans="1:24" customFormat="1" ht="14.25" x14ac:dyDescent="0.45">
      <c r="B53" s="22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6">
        <f>+I51+L51+O51+R51+U51</f>
        <v>30106287.834040627</v>
      </c>
    </row>
  </sheetData>
  <mergeCells count="16">
    <mergeCell ref="U4:W4"/>
    <mergeCell ref="X4:X5"/>
    <mergeCell ref="C4:E4"/>
    <mergeCell ref="F4:H4"/>
    <mergeCell ref="I4:K4"/>
    <mergeCell ref="L4:N4"/>
    <mergeCell ref="O4:Q4"/>
    <mergeCell ref="R4:T4"/>
    <mergeCell ref="I2:W2"/>
    <mergeCell ref="C3:E3"/>
    <mergeCell ref="F3:H3"/>
    <mergeCell ref="I3:K3"/>
    <mergeCell ref="L3:N3"/>
    <mergeCell ref="O3:Q3"/>
    <mergeCell ref="R3:T3"/>
    <mergeCell ref="U3:W3"/>
  </mergeCells>
  <pageMargins left="0.23622047244094491" right="0.23622047244094491" top="0.55118110236220474" bottom="0.35433070866141736" header="0.11811023622047245" footer="0.31496062992125984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EFST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Madunić</dc:creator>
  <cp:lastModifiedBy>Željana Aljinović Barać</cp:lastModifiedBy>
  <cp:lastPrinted>2025-09-29T09:13:23Z</cp:lastPrinted>
  <dcterms:created xsi:type="dcterms:W3CDTF">2025-03-28T09:30:54Z</dcterms:created>
  <dcterms:modified xsi:type="dcterms:W3CDTF">2025-10-15T09:15:45Z</dcterms:modified>
</cp:coreProperties>
</file>